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2. Том 2 - ст. 184.2. БК 2023-2025\"/>
    </mc:Choice>
  </mc:AlternateContent>
  <bookViews>
    <workbookView xWindow="0" yWindow="0" windowWidth="28800" windowHeight="11100"/>
  </bookViews>
  <sheets>
    <sheet name="ожидаемое по доходам за 2022" sheetId="1" r:id="rId1"/>
  </sheets>
  <definedNames>
    <definedName name="Z_0DCC21F2_49C8_4C2B_A635_530658CB6675_.wvu.PrintArea" localSheetId="0" hidden="1">'ожидаемое по доходам за 2022'!$A$1:$H$50</definedName>
    <definedName name="Z_0DCC21F2_49C8_4C2B_A635_530658CB6675_.wvu.PrintTitles" localSheetId="0" hidden="1">'ожидаемое по доходам за 2022'!$3:$3</definedName>
    <definedName name="Z_1F307500_BD52_431F_9E23_08CAA884486B_.wvu.PrintArea" localSheetId="0" hidden="1">'ожидаемое по доходам за 2022'!$A$1:$H$50</definedName>
    <definedName name="Z_1F307500_BD52_431F_9E23_08CAA884486B_.wvu.PrintTitles" localSheetId="0" hidden="1">'ожидаемое по доходам за 2022'!$3:$3</definedName>
    <definedName name="Z_29C4BA68_0B11_47E1_8E2D_7431A1686161_.wvu.Cols" localSheetId="0" hidden="1">'ожидаемое по доходам за 2022'!#REF!,'ожидаемое по доходам за 2022'!#REF!,'ожидаемое по доходам за 2022'!#REF!</definedName>
    <definedName name="Z_29C4BA68_0B11_47E1_8E2D_7431A1686161_.wvu.PrintArea" localSheetId="0" hidden="1">'ожидаемое по доходам за 2022'!$A$1:$H$50</definedName>
    <definedName name="Z_29C4BA68_0B11_47E1_8E2D_7431A1686161_.wvu.PrintTitles" localSheetId="0" hidden="1">'ожидаемое по доходам за 2022'!$3:$3</definedName>
    <definedName name="Z_29C4BA68_0B11_47E1_8E2D_7431A1686161_.wvu.Rows" localSheetId="0" hidden="1">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</definedName>
    <definedName name="Z_32FF77BC_42FF_4E46_9F94_43364EB50283_.wvu.Cols" localSheetId="0" hidden="1">'ожидаемое по доходам за 2022'!#REF!,'ожидаемое по доходам за 2022'!#REF!,'ожидаемое по доходам за 2022'!#REF!</definedName>
    <definedName name="Z_32FF77BC_42FF_4E46_9F94_43364EB50283_.wvu.PrintArea" localSheetId="0" hidden="1">'ожидаемое по доходам за 2022'!$A$1:$H$50</definedName>
    <definedName name="Z_32FF77BC_42FF_4E46_9F94_43364EB50283_.wvu.Rows" localSheetId="0" hidden="1">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</definedName>
    <definedName name="Z_33EAC756_65E6_481E_B61D_A85F1076F05B_.wvu.Rows" localSheetId="0" hidden="1">'ожидаемое по доходам за 2022'!#REF!,'ожидаемое по доходам за 2022'!#REF!</definedName>
    <definedName name="Z_481B689F_FC49_4BCA_99F4_24F7986F26EF_.wvu.Cols" localSheetId="0" hidden="1">'ожидаемое по доходам за 2022'!#REF!,'ожидаемое по доходам за 2022'!#REF!,'ожидаемое по доходам за 2022'!#REF!</definedName>
    <definedName name="Z_481B689F_FC49_4BCA_99F4_24F7986F26EF_.wvu.PrintArea" localSheetId="0" hidden="1">'ожидаемое по доходам за 2022'!$A$1:$H$50</definedName>
    <definedName name="Z_481B689F_FC49_4BCA_99F4_24F7986F26EF_.wvu.PrintTitles" localSheetId="0" hidden="1">'ожидаемое по доходам за 2022'!$3:$3</definedName>
    <definedName name="Z_481B689F_FC49_4BCA_99F4_24F7986F26EF_.wvu.Rows" localSheetId="0" hidden="1">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</definedName>
    <definedName name="Z_4844D09A_DD06_4698_BFBD_04A571A128EC_.wvu.PrintArea" localSheetId="0" hidden="1">'ожидаемое по доходам за 2022'!$A$1:$H$55</definedName>
    <definedName name="Z_4844D09A_DD06_4698_BFBD_04A571A128EC_.wvu.PrintTitles" localSheetId="0" hidden="1">'ожидаемое по доходам за 2022'!$3:$3</definedName>
    <definedName name="Z_4B150918_337D_4157_8180_B1CFBBB9B673_.wvu.Cols" localSheetId="0" hidden="1">'ожидаемое по доходам за 2022'!#REF!,'ожидаемое по доходам за 2022'!#REF!,'ожидаемое по доходам за 2022'!#REF!</definedName>
    <definedName name="Z_4B150918_337D_4157_8180_B1CFBBB9B673_.wvu.PrintArea" localSheetId="0" hidden="1">'ожидаемое по доходам за 2022'!$A$1:$H$50</definedName>
    <definedName name="Z_4B150918_337D_4157_8180_B1CFBBB9B673_.wvu.Rows" localSheetId="0" hidden="1">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</definedName>
    <definedName name="Z_651FDD62_DDF0_44CB_A309_599486B85FB4_.wvu.PrintArea" localSheetId="0" hidden="1">'ожидаемое по доходам за 2022'!$A$1:$H$50</definedName>
    <definedName name="Z_651FDD62_DDF0_44CB_A309_599486B85FB4_.wvu.PrintTitles" localSheetId="0" hidden="1">'ожидаемое по доходам за 2022'!$3:$3</definedName>
    <definedName name="Z_6B717B45_4BAB_495A_A0E8_EF01009EC886_.wvu.PrintArea" localSheetId="0" hidden="1">'ожидаемое по доходам за 2022'!$A$1:$H$55</definedName>
    <definedName name="Z_6B717B45_4BAB_495A_A0E8_EF01009EC886_.wvu.PrintTitles" localSheetId="0" hidden="1">'ожидаемое по доходам за 2022'!$3:$3</definedName>
    <definedName name="Z_8401DF0F_B4D8_47B1_9BDC_4679DE2305FF_.wvu.PrintArea" localSheetId="0" hidden="1">'ожидаемое по доходам за 2022'!$A$1:$H$56</definedName>
    <definedName name="Z_8401DF0F_B4D8_47B1_9BDC_4679DE2305FF_.wvu.PrintTitles" localSheetId="0" hidden="1">'ожидаемое по доходам за 2022'!$3:$3</definedName>
    <definedName name="Z_97615437_00C9_4F23_9CE4_AEB3E38D7E5C_.wvu.PrintArea" localSheetId="0" hidden="1">'ожидаемое по доходам за 2022'!$A$1:$H$55</definedName>
    <definedName name="Z_97615437_00C9_4F23_9CE4_AEB3E38D7E5C_.wvu.PrintTitles" localSheetId="0" hidden="1">'ожидаемое по доходам за 2022'!$3:$3</definedName>
    <definedName name="Z_9FA40D86_AB8E_48EE_97DA_D837524A8D91_.wvu.PrintArea" localSheetId="0" hidden="1">'ожидаемое по доходам за 2022'!$A$1:$H$50</definedName>
    <definedName name="Z_9FA40D86_AB8E_48EE_97DA_D837524A8D91_.wvu.PrintTitles" localSheetId="0" hidden="1">'ожидаемое по доходам за 2022'!$3:$3</definedName>
    <definedName name="Z_AFAF5819_A350_4A30_A95D_29248BA2DD77_.wvu.PrintArea" localSheetId="0" hidden="1">'ожидаемое по доходам за 2022'!$A$1:$H$50</definedName>
    <definedName name="Z_AFAF5819_A350_4A30_A95D_29248BA2DD77_.wvu.PrintTitles" localSheetId="0" hidden="1">'ожидаемое по доходам за 2022'!$3:$3</definedName>
    <definedName name="Z_B6767277_D3DD_464F_8B1E_63029C080EC7_.wvu.PrintArea" localSheetId="0" hidden="1">'ожидаемое по доходам за 2022'!$A$1:$H$56</definedName>
    <definedName name="Z_B6767277_D3DD_464F_8B1E_63029C080EC7_.wvu.PrintTitles" localSheetId="0" hidden="1">'ожидаемое по доходам за 2022'!$3:$3</definedName>
    <definedName name="Z_BFD7B34E_1C39_4C95_9169_B26F965A3B11_.wvu.PrintArea" localSheetId="0" hidden="1">'ожидаемое по доходам за 2022'!$A$1:$H$55</definedName>
    <definedName name="Z_BFD7B34E_1C39_4C95_9169_B26F965A3B11_.wvu.PrintTitles" localSheetId="0" hidden="1">'ожидаемое по доходам за 2022'!$3:$3</definedName>
    <definedName name="Z_D642E5F2_CBFE_43F4_9AD3_4279B4C385D0_.wvu.PrintArea" localSheetId="0" hidden="1">'ожидаемое по доходам за 2022'!$A$1:$H$56</definedName>
    <definedName name="Z_D642E5F2_CBFE_43F4_9AD3_4279B4C385D0_.wvu.PrintTitles" localSheetId="0" hidden="1">'ожидаемое по доходам за 2022'!$3:$3</definedName>
    <definedName name="Z_E473DCF3_0396_46E5_A3DB_CC80C8011754_.wvu.PrintArea" localSheetId="0" hidden="1">'ожидаемое по доходам за 2022'!$A$1:$H$56</definedName>
    <definedName name="Z_E473DCF3_0396_46E5_A3DB_CC80C8011754_.wvu.PrintTitles" localSheetId="0" hidden="1">'ожидаемое по доходам за 2022'!$3:$3</definedName>
    <definedName name="Z_E89F24A4_FE56_4D64_9331_F730C1129341_.wvu.PrintArea" localSheetId="0" hidden="1">'ожидаемое по доходам за 2022'!$A$1:$H$55</definedName>
    <definedName name="Z_E89F24A4_FE56_4D64_9331_F730C1129341_.wvu.PrintTitles" localSheetId="0" hidden="1">'ожидаемое по доходам за 2022'!$3:$3</definedName>
    <definedName name="Z_FF2AE9D1_38D1_4CE4_BDDD_C71434645045_.wvu.PrintArea" localSheetId="0" hidden="1">'ожидаемое по доходам за 2022'!$A$1:$H$50</definedName>
    <definedName name="Z_FF2AE9D1_38D1_4CE4_BDDD_C71434645045_.wvu.PrintTitles" localSheetId="0" hidden="1">'ожидаемое по доходам за 2022'!$3:$3</definedName>
    <definedName name="воврат" localSheetId="0">#REF!</definedName>
    <definedName name="воврат">#REF!</definedName>
    <definedName name="возврат" localSheetId="0">#REF!</definedName>
    <definedName name="возврат">#REF!</definedName>
    <definedName name="_xlnm.Print_Titles" localSheetId="0">'ожидаемое по доходам за 2022'!$3:$3</definedName>
    <definedName name="_xlnm.Print_Area" localSheetId="0">'ожидаемое по доходам за 2022'!$A$1:$H$55</definedName>
    <definedName name="пп" localSheetId="0">#REF!</definedName>
    <definedName name="пп">#REF!</definedName>
  </definedNames>
  <calcPr calcId="162913"/>
  <customWorkbookViews>
    <customWorkbookView name="Фаткуллина Альфия Анваровна - Личное представление" guid="{6B717B45-4BAB-495A-A0E8-EF01009EC886}" mergeInterval="0" personalView="1" maximized="1" xWindow="-8" yWindow="-8" windowWidth="1616" windowHeight="876" activeSheetId="1"/>
    <customWorkbookView name="Маркова Инесса Владимировна - Личное представление" guid="{97615437-00C9-4F23-9CE4-AEB3E38D7E5C}" mergeInterval="0" personalView="1" maximized="1" xWindow="-8" yWindow="-8" windowWidth="1936" windowHeight="1056" activeSheetId="1"/>
    <customWorkbookView name="Рудакова Ирина Ивановна - Личное представление" guid="{4844D09A-DD06-4698-BFBD-04A571A128EC}" mergeInterval="0" personalView="1" maximized="1" xWindow="-8" yWindow="-8" windowWidth="1936" windowHeight="1056" activeSheetId="1"/>
    <customWorkbookView name="Комлева Виктория Васимовна - Личное представление" guid="{00005277-4AE0-4F20-A4BC-FBE6375A4D30}" mergeInterval="0" personalView="1" maximized="1" xWindow="-8" yWindow="-8" windowWidth="1936" windowHeight="1056" activeSheetId="1"/>
    <customWorkbookView name="Зайцева Ирина Ивановна - Личное представление" guid="{B997D49A-1B3D-42A8-91BF-1224EE03CAF8}" mergeInterval="0" personalView="1" maximized="1" xWindow="-8" yWindow="-8" windowWidth="1296" windowHeight="1000" activeSheetId="1"/>
    <customWorkbookView name="Вафина Виктория Васимовна - Личное представление" guid="{F3CE9A18-1B59-45B5-880E-89018CD9F9AF}" mergeInterval="0" personalView="1" maximized="1" xWindow="-8" yWindow="-8" windowWidth="1296" windowHeight="1000" activeSheetId="2"/>
    <customWorkbookView name="Шпилева Юлия Михайловна - Личное представление" guid="{E89F24A4-FE56-4D64-9331-F730C1129341}" mergeInterval="0" personalView="1" maximized="1" xWindow="-8" yWindow="-8" windowWidth="1936" windowHeight="1056" activeSheetId="1"/>
    <customWorkbookView name="Капустина Татьяна Александровна - Личное представление" guid="{BFD7B34E-1C39-4C95-9169-B26F965A3B1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G48" i="1"/>
  <c r="G40" i="1" l="1"/>
  <c r="G24" i="1" l="1"/>
  <c r="D21" i="1" l="1"/>
  <c r="G7" i="1" l="1"/>
  <c r="D50" i="1" l="1"/>
  <c r="D49" i="1"/>
  <c r="D48" i="1"/>
  <c r="D47" i="1"/>
  <c r="D40" i="1"/>
  <c r="D39" i="1"/>
  <c r="D37" i="1"/>
  <c r="D34" i="1"/>
  <c r="D35" i="1"/>
  <c r="D36" i="1"/>
  <c r="D33" i="1"/>
  <c r="D31" i="1"/>
  <c r="D30" i="1"/>
  <c r="D28" i="1"/>
  <c r="D24" i="1"/>
  <c r="D25" i="1"/>
  <c r="D26" i="1"/>
  <c r="D23" i="1"/>
  <c r="D22" i="1"/>
  <c r="D19" i="1"/>
  <c r="D18" i="1"/>
  <c r="D16" i="1"/>
  <c r="D17" i="1"/>
  <c r="D15" i="1"/>
  <c r="D13" i="1"/>
  <c r="D11" i="1"/>
  <c r="D12" i="1"/>
  <c r="D10" i="1"/>
  <c r="D8" i="1"/>
  <c r="D7" i="1"/>
  <c r="C21" i="1"/>
  <c r="E21" i="1" l="1"/>
  <c r="F24" i="1"/>
  <c r="F43" i="1" l="1"/>
  <c r="F44" i="1"/>
  <c r="F45" i="1"/>
  <c r="F46" i="1"/>
  <c r="F47" i="1"/>
  <c r="F48" i="1"/>
  <c r="F49" i="1"/>
  <c r="F50" i="1"/>
  <c r="D42" i="1"/>
  <c r="D41" i="1" s="1"/>
  <c r="E42" i="1" l="1"/>
  <c r="E38" i="1"/>
  <c r="E32" i="1"/>
  <c r="E29" i="1"/>
  <c r="E27" i="1"/>
  <c r="E41" i="1" l="1"/>
  <c r="F41" i="1" s="1"/>
  <c r="F42" i="1"/>
  <c r="E20" i="1"/>
  <c r="G18" i="1"/>
  <c r="G22" i="1"/>
  <c r="G23" i="1"/>
  <c r="G25" i="1"/>
  <c r="G26" i="1"/>
  <c r="G28" i="1"/>
  <c r="G30" i="1"/>
  <c r="G31" i="1"/>
  <c r="G33" i="1"/>
  <c r="G35" i="1"/>
  <c r="G36" i="1"/>
  <c r="G37" i="1"/>
  <c r="G39" i="1"/>
  <c r="G42" i="1"/>
  <c r="G43" i="1"/>
  <c r="G44" i="1"/>
  <c r="G45" i="1"/>
  <c r="G46" i="1"/>
  <c r="G49" i="1"/>
  <c r="G50" i="1"/>
  <c r="G12" i="1"/>
  <c r="G13" i="1"/>
  <c r="G10" i="1"/>
  <c r="G8" i="1"/>
  <c r="G41" i="1" l="1"/>
  <c r="F8" i="1"/>
  <c r="F10" i="1"/>
  <c r="F12" i="1"/>
  <c r="F13" i="1"/>
  <c r="F18" i="1"/>
  <c r="F19" i="1"/>
  <c r="F22" i="1"/>
  <c r="F23" i="1"/>
  <c r="F25" i="1"/>
  <c r="F26" i="1"/>
  <c r="F28" i="1"/>
  <c r="F30" i="1"/>
  <c r="F31" i="1"/>
  <c r="F33" i="1"/>
  <c r="F34" i="1"/>
  <c r="F35" i="1"/>
  <c r="F36" i="1"/>
  <c r="F37" i="1"/>
  <c r="F39" i="1"/>
  <c r="F40" i="1"/>
  <c r="F7" i="1"/>
  <c r="G17" i="1"/>
  <c r="G16" i="1"/>
  <c r="E15" i="1"/>
  <c r="G15" i="1" s="1"/>
  <c r="D38" i="1"/>
  <c r="G38" i="1" s="1"/>
  <c r="C38" i="1"/>
  <c r="D14" i="1"/>
  <c r="C14" i="1"/>
  <c r="D9" i="1"/>
  <c r="C9" i="1"/>
  <c r="G21" i="1"/>
  <c r="D27" i="1"/>
  <c r="G27" i="1" s="1"/>
  <c r="C27" i="1"/>
  <c r="D29" i="1"/>
  <c r="G29" i="1" s="1"/>
  <c r="C29" i="1"/>
  <c r="D32" i="1"/>
  <c r="G32" i="1" s="1"/>
  <c r="C32" i="1"/>
  <c r="C42" i="1"/>
  <c r="C41" i="1" s="1"/>
  <c r="D6" i="1" l="1"/>
  <c r="C6" i="1"/>
  <c r="F38" i="1"/>
  <c r="F16" i="1"/>
  <c r="F27" i="1"/>
  <c r="E9" i="1"/>
  <c r="E14" i="1"/>
  <c r="F15" i="1"/>
  <c r="F11" i="1"/>
  <c r="F29" i="1"/>
  <c r="C20" i="1"/>
  <c r="F32" i="1"/>
  <c r="F17" i="1"/>
  <c r="D20" i="1"/>
  <c r="F21" i="1"/>
  <c r="C5" i="1" l="1"/>
  <c r="C4" i="1" s="1"/>
  <c r="G14" i="1"/>
  <c r="F14" i="1"/>
  <c r="G9" i="1"/>
  <c r="F9" i="1"/>
  <c r="E6" i="1"/>
  <c r="D5" i="1"/>
  <c r="D4" i="1" s="1"/>
  <c r="G20" i="1"/>
  <c r="F20" i="1"/>
  <c r="G6" i="1" l="1"/>
  <c r="F6" i="1"/>
  <c r="E5" i="1"/>
  <c r="G5" i="1" s="1"/>
  <c r="E4" i="1" l="1"/>
  <c r="F5" i="1"/>
  <c r="F4" i="1" l="1"/>
  <c r="G4" i="1"/>
</calcChain>
</file>

<file path=xl/sharedStrings.xml><?xml version="1.0" encoding="utf-8"?>
<sst xmlns="http://schemas.openxmlformats.org/spreadsheetml/2006/main" count="136" uniqueCount="129">
  <si>
    <t>Наименование показателя</t>
  </si>
  <si>
    <t>1 00 00000 00 0000 000</t>
  </si>
  <si>
    <t>Налог на доходы физических лиц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</si>
  <si>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</si>
  <si>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</si>
  <si>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</si>
  <si>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</si>
  <si>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 xml:space="preserve"> 1 05 01000 00 0000 110</t>
  </si>
  <si>
    <t>Единый налог на вмененный доход для отдельных видов деятельности</t>
  </si>
  <si>
    <t>1 05 02000  02 0000 110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</si>
  <si>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</si>
  <si>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</si>
  <si>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</si>
  <si>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1 05 04000 02 0000 110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</si>
  <si>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</si>
  <si>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</si>
  <si>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</si>
  <si>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1 06 01020 04 0000 110</t>
  </si>
  <si>
    <t>Земельный налог</t>
  </si>
  <si>
    <t>1 06 06000 00 0000 110</t>
  </si>
  <si>
    <t>Государственная пошлина, сборы</t>
  </si>
  <si>
    <t>1 08 00000 00 0000 000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</si>
  <si>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</si>
  <si>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</si>
  <si>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</si>
  <si>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1 11  01040 04 0000 120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</si>
  <si>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</si>
  <si>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</si>
  <si>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</si>
  <si>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</si>
  <si>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</si>
  <si>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</si>
  <si>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</si>
  <si>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</si>
  <si>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1 12 01000  01 0000 120</t>
  </si>
  <si>
    <t>Доходы от оказания платных услуг и компенсации затрат государства</t>
  </si>
  <si>
    <t>1 13 00000 00 0000 000</t>
  </si>
  <si>
    <t>1 13 01000 00 0000 130</t>
  </si>
  <si>
    <t>Доходы от компенсации затрат государства</t>
  </si>
  <si>
    <t>1 13 02000 00 0000 130</t>
  </si>
  <si>
    <t>Доходы от продажи материальных и нематериальных активов</t>
  </si>
  <si>
    <t xml:space="preserve"> 1 14  00000 00 0000 000</t>
  </si>
  <si>
    <t>1 14 01040 04 0000 410</t>
  </si>
  <si>
    <t>1 14 02000 00 0000 000</t>
  </si>
  <si>
    <t>1 14 06000 00 0000 430</t>
  </si>
  <si>
    <t>Штрафы, санкции, возмещение ущерба</t>
  </si>
  <si>
    <t>1 16 00000 00 0000 000</t>
  </si>
  <si>
    <t>Прочие неналоговые доходы</t>
  </si>
  <si>
    <t>1 17 00000 00  0000 000</t>
  </si>
  <si>
    <t>Прочие неналоговые доходы бюджетов городских округов</t>
  </si>
  <si>
    <t>1 17 05040 04 0000 180</t>
  </si>
  <si>
    <t xml:space="preserve"> 2 00 00000 00 0000 000</t>
  </si>
  <si>
    <t>Иные межбюджетные трансферты</t>
  </si>
  <si>
    <t>Доходы бюджетов городских округов от возврата организациями остатков субсидий прошлых лет</t>
  </si>
  <si>
    <t>2 18 04000 04 0000 150</t>
  </si>
  <si>
    <t>(3462) 52 22 45</t>
  </si>
  <si>
    <t>Отдел доходов</t>
  </si>
  <si>
    <t>2 19 04000 04 0000 150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</si>
  <si>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</si>
  <si>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</si>
  <si>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</si>
  <si>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</si>
  <si>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2 02 00000 00 0000 000</t>
  </si>
  <si>
    <t>Безвозмездные поступления от других  бюджетов бюджетной системы Российской Федерации</t>
  </si>
  <si>
    <t>БЕЗВОЗМЕЗДНЫЕ ПОСТУПЛЕНИЯ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</si>
  <si>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</si>
  <si>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</si>
  <si>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Доходы от продажи земельных участков,  находящихся в государственной и муниципальной собственности</t>
  </si>
  <si>
    <t>Доходы от продажи квартир, находящихся в собственности городских округов</t>
  </si>
  <si>
    <t>Доходы от оказания платных услуг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</si>
  <si>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</t>
  </si>
  <si>
    <t>НЕНАЛОГОВЫЕ ДОХОДЫ</t>
  </si>
  <si>
    <t>Акцизы на нефтепродукты</t>
  </si>
  <si>
    <t xml:space="preserve">  1 01 02000 01 0000 110</t>
  </si>
  <si>
    <t>НАЛОГОВЫЕ ДОХОДЫ</t>
  </si>
  <si>
    <t>НАЛОГОВЫЕ, НЕНАЛОГОВЫЕ ДОХОДЫ</t>
  </si>
  <si>
    <t>ДОХОДЫ БЮДЖЕТА-ВСЕГО</t>
  </si>
  <si>
    <t xml:space="preserve">Причины отклонений сформированы с учетом информации, представленной главными администраторами доходов бюджета </t>
  </si>
  <si>
    <t xml:space="preserve">Ожидаемое исполнение за год
</t>
  </si>
  <si>
    <t>Код классификации доходов</t>
  </si>
  <si>
    <t>(рублей)</t>
  </si>
  <si>
    <t>Транспортный налог</t>
  </si>
  <si>
    <t>Причины отклонений по каждому виду налоговых доходов представлены ниже.</t>
  </si>
  <si>
    <t>1 06 04000 02 0000 110</t>
  </si>
  <si>
    <t>Прочие безвозмездные поступления в бюджеты городских округов</t>
  </si>
  <si>
    <t>Причины отклонений по каждому виду неналоговых доходов представлены ниже.</t>
  </si>
  <si>
    <t>Возврат осуществлён согласно обращениям отраслевых департаментов Администрации города о возврате денежных средств.</t>
  </si>
  <si>
    <t>Задолженность и перерасчеты по отмененным налогам,сборам и иным обязательным платежам</t>
  </si>
  <si>
    <t>1 09 00000 00 0000 000</t>
  </si>
  <si>
    <t>1 17 15020 04 0000 150</t>
  </si>
  <si>
    <t>Инициативные платежи, зачисляемые в бюджеты городских округов</t>
  </si>
  <si>
    <t>2 02 10000 00 0000 150</t>
  </si>
  <si>
    <t xml:space="preserve"> 2 02 20000 00 0000 150</t>
  </si>
  <si>
    <t>2 02 30000 00 0000 150</t>
  </si>
  <si>
    <t>2 02 40000 00 0000 150</t>
  </si>
  <si>
    <t>Плата    по       соглашениям об  установленииx         сервитута, заключенным  органами   местного самоуправления         городских  округов,  государственными   или  муниципальными     предприятиями либо    государственными     или муниципальными  учреждениями   в отношении  земельных   участков, находящихся   в    собственности
 городских округов</t>
  </si>
  <si>
    <t>Исполнение в пределах плановых назначений.</t>
  </si>
  <si>
    <t>Отклонение от уточненного плана</t>
  </si>
  <si>
    <t>% ожидае-мого исполнения от уточненного
плана</t>
  </si>
  <si>
    <t>Утвержденный бюджет на 2022 год (в редакции от 03.10.2022                   № 184 -VII ДГ)</t>
  </si>
  <si>
    <t>1 11 05300 00 0000 120</t>
  </si>
  <si>
    <t>2 03 04000 04 0000 150</t>
  </si>
  <si>
    <t>Безвозмездные поступления от государственных (муниципальных) организаций в бюджеты городских округов</t>
  </si>
  <si>
    <t xml:space="preserve"> 2 07 04000 04 0000 150</t>
  </si>
  <si>
    <t>Уточненный план на 2022 год по состоянию на 01.11.2022</t>
  </si>
  <si>
    <t xml:space="preserve">Неисполнение плановых назначений, по оценке главного администратора доходов - ИФНС России  по г. Сургуту,  ожидается в связи с  принятием  Закона ХМАО - Югры от 21 апреля 2022 г. № 23-оз "О внесении изменений в отдельные законы Ханты-Мансийского автономного округа - Югры" согласно которому на налоговый период 2022 года снижена ставка  по УСН с объектом "доходы" с 6% до 4%. </t>
  </si>
  <si>
    <t xml:space="preserve">Неисполнение плановых назначений ожидается в связи с  уменьшением поступления платы за размещение отходов производства и потребления  обусловленным прекращением приема отходов СГМУП «СКЦ Природа» по решению суда.   </t>
  </si>
  <si>
    <t>Перевыполнение плановых назначений,  по оценке главного администратора доходов - ИФНС России  по г. Сургуту, ожидается в связи  с увеличением  количества обращений граждан по делам, рассматриваемым в судах общей юрисдикции, мировыми судьями.</t>
  </si>
  <si>
    <t xml:space="preserve">Перевыполнение плановых назначений, по оценке главного администратора доходов - ИФНС России  по г. Сургуту,  ожидается в связи с положительной динамикой поступлений налога в текущем периоде, обусловленной увеличением налогооблагаемой базы (темп роста ФЗП, согласно прогнозу СЭР на 2023-2025 годы оценивается -108,7% (при планировании учтен 105,1%)). </t>
  </si>
  <si>
    <t>-</t>
  </si>
  <si>
    <t xml:space="preserve">Неисполнение плановых назначений,  по оценке главного администратора доходов - ИФНС России  по г. Сургуту, ожидается исходя из суммы выданных патентов в текущем периоде. </t>
  </si>
  <si>
    <t xml:space="preserve">Перевыполнение плановых назначений, по оценке главного администратора доходов - департамента имущественных и земельных отношений, ожидается в связи с поступлением денежных средств за продажу земельных участков по высокой выкупной стоимости, а также увеличением количества поступивших заявлений на выкуп земельных участков. </t>
  </si>
  <si>
    <t>Неисполнение плановых назначений, по оценке главного администратора доходов - департамента имущественных и земельных отношений,  ожидается в связи с недобросовестным исполнением своих обязательств нанимателями жилых помещений, находящихся в социальном найме.</t>
  </si>
  <si>
    <t>Перевыполнение плановых назначений, по оценке главного администратора доходов - департамента имущественных и земельных отношений,  ожидается в связи с планируемым поступлением средств по  заключенным договорам о комплексном  развитии  территорий.</t>
  </si>
  <si>
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 на основании:
-  постановления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решения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решения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</si>
  <si>
    <t>Перевыполнение плановых назначений, по оценке главного администратора - департамента образования, обусловлено внесением предоплаты за первый квартал 2023 года в текущем периоде пользователем части земельного участка.</t>
  </si>
  <si>
    <t>Неисполнение плановых назначений, по оценке главных администраторов доходов - Администрации города и департамента имущественных и земельных отношений,  ожидается в основном по причине  расторжения договоров купли-продажи имущества с рассрочкой платежа и возвратом денежных средств ООО «УК ДЕЗ ЦЖР» в размере 38 847 027,11 рублей.</t>
  </si>
  <si>
    <t>Перевыполнение плановых назначений, по оценке главного администратора доходов - Администрации города, обусловлено  поступлением задолженности прошлых   лет  от  АО "Завод ПромСтройДетали" в размере  7 792 300,00 рублей по решению суда.</t>
  </si>
  <si>
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 региональными главными администраторами доходов бюджета;
- поступлением штрафов в объеме превышающем плановые назначения     за фактическое пользование муниципальным имуществом без правоустанавливающих документов (неосновательное обогащение)  после расторжения договоров купли-продажи с ООО "УК ДЕЗ ЦЖР".</t>
  </si>
  <si>
    <t xml:space="preserve">Перевыполнение плановых назначений ожидается в связи с фактическим возвратом субсидий  МБУ и МАУ по представлениям КСП и КРУ. </t>
  </si>
  <si>
    <t xml:space="preserve">Параметры ожидаемого исполнения за текущий год сформированы с учетом информации главных администраторов доходов бюджета. </t>
  </si>
  <si>
    <t>Неисполнение плановых назначений,  по оценке главного администратора доходов - ИФНС России  по г. Сургуту, ожидается в результате принятия Федерального закона № 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</t>
  </si>
  <si>
    <t>Перевыполнение плановых назначений,  по оценке главного администратора доходов - ИФНС России  по г. Сургуту, ожидается в связи с ростом количества объектов налогообложения, а также уменьшением возвратов налога в связи с оспариванием кадастровой стоимости.</t>
  </si>
  <si>
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 в большем объеме чем запланировано, в основном СГМУП «Горводоканал». </t>
  </si>
  <si>
    <t>Оценка ожидаемого исполнения доходов бюджета города Сургута за 2022 год</t>
  </si>
  <si>
    <t>Доходы от реализации иного имущества, находящегося в собственности городских округов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</si>
  <si>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Перевыполнение  плановых назначений, по оценке главного администратора доходов - Администрации города, ожидается в связи с увеличением количества оказанных платных услуг МКУ "Ритуал" в текущем периоде</t>
  </si>
  <si>
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обусловленной ростом налоговой базы у отдельных налогоплательщиков по итогам налогового периода 2021 года.</t>
  </si>
  <si>
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(в связи  с полученными убытками предприятием  по результатам работы за 2021 год) и от  ОАО «СПОПАТ» (выплата планируется в 1 полугодии 2023 года, согласно решению, принятому на заседании совета директоров).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</si>
</sst>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"/>
  </numFmts>
  <fonts count="31" x14ac:knownFonts="1">
    <font>
      <sz val="11"/>
      <color theme="1"/>
      <name val="Calibri"/>
      <family val="2"/>
      <charset val="204"/>
      <scheme val="minor"/>
    </font>
    <font>
      <sz val="8"/>
      <name val="Times New Roman CYR"/>
      <charset val="204"/>
    </font>
    <font>
      <sz val="9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 Cyr"/>
      <charset val="204"/>
    </font>
    <font>
      <sz val="10"/>
      <name val="Arial Cyr"/>
      <charset val="204"/>
    </font>
    <font>
      <sz val="8"/>
      <name val="Times New Roman Cyr"/>
      <family val="1"/>
      <charset val="204"/>
    </font>
    <font>
      <sz val="18"/>
      <color rgb="FFFF0000"/>
      <name val="Times New Roman Cyr"/>
      <family val="1"/>
      <charset val="204"/>
    </font>
    <font>
      <sz val="16"/>
      <name val="Times New Roman Cyr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sz val="18"/>
      <name val="Times New Roman Cyr"/>
      <charset val="204"/>
    </font>
    <font>
      <b/>
      <sz val="18"/>
      <color theme="1"/>
      <name val="Times New Roman Cyr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 Cyr"/>
      <family val="1"/>
      <charset val="204"/>
    </font>
    <font>
      <sz val="18"/>
      <name val="Times New Roman CYR"/>
      <family val="1"/>
      <charset val="204"/>
    </font>
    <font>
      <sz val="18"/>
      <color theme="1"/>
      <name val="Times New Roman Cyr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 Cyr"/>
      <family val="1"/>
      <charset val="204"/>
    </font>
    <font>
      <b/>
      <sz val="18"/>
      <color rgb="FFFF0000"/>
      <name val="Times New Roman Cyr"/>
      <family val="1"/>
      <charset val="204"/>
    </font>
    <font>
      <sz val="9"/>
      <name val="Times New Roman Cyr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 Cyr"/>
      <charset val="204"/>
    </font>
    <font>
      <sz val="10"/>
      <name val="Arial"/>
      <family val="2"/>
      <charset val="204"/>
    </font>
    <font>
      <b/>
      <sz val="24"/>
      <name val="Times New Roman CYR"/>
      <charset val="204"/>
    </font>
    <font>
      <b/>
      <sz val="18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28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10">
    <xf numFmtId="0" fontId="0" fillId="0" borderId="0" xfId="0"/>
    <xf numFmtId="3" fontId="9" fillId="0" borderId="0" xfId="4" applyNumberFormat="1" applyFont="1" applyFill="1"/>
    <xf numFmtId="3" fontId="10" fillId="0" borderId="0" xfId="4" applyNumberFormat="1" applyFont="1" applyFill="1" applyAlignment="1">
      <alignment horizontal="justify"/>
    </xf>
    <xf numFmtId="165" fontId="11" fillId="0" borderId="0" xfId="4" applyNumberFormat="1" applyFont="1" applyFill="1" applyAlignment="1"/>
    <xf numFmtId="3" fontId="12" fillId="0" borderId="0" xfId="4" applyNumberFormat="1" applyFont="1" applyFill="1" applyAlignment="1"/>
    <xf numFmtId="3" fontId="13" fillId="0" borderId="0" xfId="4" applyNumberFormat="1" applyFont="1" applyFill="1" applyAlignment="1">
      <alignment horizontal="center" vertical="center"/>
    </xf>
    <xf numFmtId="3" fontId="12" fillId="0" borderId="2" xfId="4" applyNumberFormat="1" applyFont="1" applyFill="1" applyBorder="1" applyAlignment="1">
      <alignment vertical="center" wrapText="1"/>
    </xf>
    <xf numFmtId="3" fontId="9" fillId="0" borderId="0" xfId="4" applyNumberFormat="1" applyFont="1" applyFill="1" applyBorder="1"/>
    <xf numFmtId="3" fontId="10" fillId="0" borderId="0" xfId="4" applyNumberFormat="1" applyFont="1" applyFill="1" applyBorder="1" applyAlignment="1">
      <alignment horizontal="justify"/>
    </xf>
    <xf numFmtId="165" fontId="11" fillId="0" borderId="0" xfId="4" applyNumberFormat="1" applyFont="1" applyFill="1" applyBorder="1" applyAlignment="1"/>
    <xf numFmtId="3" fontId="12" fillId="0" borderId="0" xfId="4" applyNumberFormat="1" applyFont="1" applyFill="1" applyBorder="1" applyAlignment="1"/>
    <xf numFmtId="3" fontId="13" fillId="0" borderId="0" xfId="4" applyNumberFormat="1" applyFont="1" applyFill="1" applyBorder="1" applyAlignment="1">
      <alignment horizontal="center" vertical="center"/>
    </xf>
    <xf numFmtId="3" fontId="12" fillId="0" borderId="0" xfId="4" applyNumberFormat="1" applyFont="1" applyFill="1" applyBorder="1" applyAlignment="1">
      <alignment vertical="center" wrapText="1"/>
    </xf>
    <xf numFmtId="4" fontId="12" fillId="0" borderId="0" xfId="4" applyNumberFormat="1" applyFont="1" applyFill="1" applyBorder="1" applyAlignment="1"/>
    <xf numFmtId="3" fontId="3" fillId="0" borderId="0" xfId="4" applyNumberFormat="1" applyFont="1" applyFill="1"/>
    <xf numFmtId="3" fontId="14" fillId="3" borderId="0" xfId="4" applyNumberFormat="1" applyFont="1" applyFill="1" applyBorder="1" applyAlignment="1">
      <alignment horizontal="justify" vertical="center"/>
    </xf>
    <xf numFmtId="165" fontId="15" fillId="0" borderId="0" xfId="4" applyNumberFormat="1" applyFont="1" applyFill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3" fontId="16" fillId="0" borderId="0" xfId="4" applyNumberFormat="1" applyFont="1" applyFill="1" applyBorder="1" applyAlignment="1">
      <alignment horizontal="center" vertical="center"/>
    </xf>
    <xf numFmtId="3" fontId="17" fillId="0" borderId="0" xfId="4" applyNumberFormat="1" applyFont="1" applyFill="1" applyBorder="1" applyAlignment="1">
      <alignment horizontal="left" vertical="center" wrapText="1" indent="2"/>
    </xf>
    <xf numFmtId="4" fontId="15" fillId="0" borderId="1" xfId="4" applyNumberFormat="1" applyFont="1" applyFill="1" applyBorder="1" applyAlignment="1">
      <alignment horizontal="center" vertical="center"/>
    </xf>
    <xf numFmtId="3" fontId="16" fillId="0" borderId="1" xfId="4" applyNumberFormat="1" applyFont="1" applyFill="1" applyBorder="1" applyAlignment="1">
      <alignment horizontal="center" vertical="center"/>
    </xf>
    <xf numFmtId="3" fontId="17" fillId="0" borderId="1" xfId="4" applyNumberFormat="1" applyFont="1" applyFill="1" applyBorder="1" applyAlignment="1">
      <alignment horizontal="left" vertical="center" wrapText="1" indent="2"/>
    </xf>
    <xf numFmtId="3" fontId="2" fillId="0" borderId="0" xfId="4" applyNumberFormat="1" applyFont="1" applyFill="1"/>
    <xf numFmtId="4" fontId="18" fillId="0" borderId="1" xfId="4" applyNumberFormat="1" applyFont="1" applyFill="1" applyBorder="1" applyAlignment="1">
      <alignment horizontal="center" vertical="center"/>
    </xf>
    <xf numFmtId="4" fontId="19" fillId="0" borderId="1" xfId="4" applyNumberFormat="1" applyFont="1" applyFill="1" applyBorder="1" applyAlignment="1">
      <alignment horizontal="center" vertical="center"/>
    </xf>
    <xf numFmtId="3" fontId="20" fillId="0" borderId="1" xfId="4" applyNumberFormat="1" applyFont="1" applyFill="1" applyBorder="1" applyAlignment="1">
      <alignment horizontal="center" vertical="center"/>
    </xf>
    <xf numFmtId="3" fontId="18" fillId="0" borderId="1" xfId="4" applyNumberFormat="1" applyFont="1" applyFill="1" applyBorder="1" applyAlignment="1">
      <alignment horizontal="left" vertical="center" wrapText="1" indent="3"/>
    </xf>
    <xf numFmtId="3" fontId="21" fillId="0" borderId="0" xfId="4" applyNumberFormat="1" applyFont="1" applyFill="1"/>
    <xf numFmtId="3" fontId="22" fillId="0" borderId="1" xfId="4" applyNumberFormat="1" applyFont="1" applyFill="1" applyBorder="1" applyAlignment="1">
      <alignment horizontal="justify" vertical="center"/>
    </xf>
    <xf numFmtId="4" fontId="15" fillId="4" borderId="1" xfId="4" applyNumberFormat="1" applyFont="1" applyFill="1" applyBorder="1" applyAlignment="1">
      <alignment horizontal="center" vertical="center"/>
    </xf>
    <xf numFmtId="3" fontId="16" fillId="4" borderId="1" xfId="4" applyNumberFormat="1" applyFont="1" applyFill="1" applyBorder="1" applyAlignment="1">
      <alignment horizontal="center" vertical="center"/>
    </xf>
    <xf numFmtId="3" fontId="17" fillId="4" borderId="1" xfId="4" applyNumberFormat="1" applyFont="1" applyFill="1" applyBorder="1" applyAlignment="1">
      <alignment horizontal="left" vertical="center" wrapText="1" indent="1"/>
    </xf>
    <xf numFmtId="3" fontId="23" fillId="0" borderId="0" xfId="4" applyNumberFormat="1" applyFont="1" applyFill="1"/>
    <xf numFmtId="3" fontId="25" fillId="0" borderId="1" xfId="4" applyNumberFormat="1" applyFont="1" applyFill="1" applyBorder="1" applyAlignment="1">
      <alignment horizontal="center" vertical="center"/>
    </xf>
    <xf numFmtId="3" fontId="4" fillId="0" borderId="0" xfId="4" applyNumberFormat="1" applyFont="1" applyFill="1"/>
    <xf numFmtId="165" fontId="17" fillId="0" borderId="1" xfId="4" applyNumberFormat="1" applyFont="1" applyFill="1" applyBorder="1" applyAlignment="1">
      <alignment horizontal="center" vertical="center"/>
    </xf>
    <xf numFmtId="4" fontId="17" fillId="0" borderId="1" xfId="4" applyNumberFormat="1" applyFont="1" applyFill="1" applyBorder="1" applyAlignment="1">
      <alignment horizontal="center" vertical="center"/>
    </xf>
    <xf numFmtId="3" fontId="26" fillId="0" borderId="1" xfId="4" applyNumberFormat="1" applyFont="1" applyFill="1" applyBorder="1" applyAlignment="1">
      <alignment horizontal="center" vertical="center"/>
    </xf>
    <xf numFmtId="4" fontId="18" fillId="0" borderId="3" xfId="4" applyNumberFormat="1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3" fontId="18" fillId="0" borderId="3" xfId="4" applyNumberFormat="1" applyFont="1" applyFill="1" applyBorder="1" applyAlignment="1">
      <alignment horizontal="left" vertical="center" wrapText="1" indent="3"/>
    </xf>
    <xf numFmtId="3" fontId="22" fillId="2" borderId="1" xfId="4" applyNumberFormat="1" applyFont="1" applyFill="1" applyBorder="1" applyAlignment="1">
      <alignment horizontal="justify" vertical="center"/>
    </xf>
    <xf numFmtId="3" fontId="23" fillId="0" borderId="0" xfId="4" applyNumberFormat="1" applyFont="1" applyFill="1" applyAlignment="1">
      <alignment vertical="center"/>
    </xf>
    <xf numFmtId="3" fontId="4" fillId="0" borderId="0" xfId="4" applyNumberFormat="1" applyFont="1" applyFill="1" applyAlignment="1">
      <alignment vertical="center"/>
    </xf>
    <xf numFmtId="4" fontId="18" fillId="2" borderId="1" xfId="4" applyNumberFormat="1" applyFont="1" applyFill="1" applyBorder="1" applyAlignment="1">
      <alignment horizontal="center" vertical="center"/>
    </xf>
    <xf numFmtId="3" fontId="27" fillId="5" borderId="1" xfId="4" applyNumberFormat="1" applyFont="1" applyFill="1" applyBorder="1" applyAlignment="1">
      <alignment horizontal="justify" vertical="center"/>
    </xf>
    <xf numFmtId="165" fontId="17" fillId="5" borderId="1" xfId="4" applyNumberFormat="1" applyFont="1" applyFill="1" applyBorder="1" applyAlignment="1">
      <alignment horizontal="center" vertical="center"/>
    </xf>
    <xf numFmtId="4" fontId="17" fillId="5" borderId="1" xfId="4" applyNumberFormat="1" applyFont="1" applyFill="1" applyBorder="1" applyAlignment="1">
      <alignment horizontal="center" vertical="center"/>
    </xf>
    <xf numFmtId="3" fontId="26" fillId="5" borderId="1" xfId="4" applyNumberFormat="1" applyFont="1" applyFill="1" applyBorder="1" applyAlignment="1">
      <alignment horizontal="center" vertical="center"/>
    </xf>
    <xf numFmtId="3" fontId="17" fillId="5" borderId="1" xfId="4" applyNumberFormat="1" applyFont="1" applyFill="1" applyBorder="1" applyAlignment="1">
      <alignment horizontal="left" vertical="center" wrapText="1" indent="1"/>
    </xf>
    <xf numFmtId="4" fontId="17" fillId="0" borderId="1" xfId="4" applyNumberFormat="1" applyFont="1" applyFill="1" applyBorder="1" applyAlignment="1">
      <alignment horizontal="left" vertical="center" wrapText="1" indent="2"/>
    </xf>
    <xf numFmtId="3" fontId="15" fillId="5" borderId="1" xfId="4" applyNumberFormat="1" applyFont="1" applyFill="1" applyBorder="1" applyAlignment="1">
      <alignment horizontal="justify" vertical="center"/>
    </xf>
    <xf numFmtId="3" fontId="17" fillId="0" borderId="0" xfId="4" applyNumberFormat="1" applyFont="1" applyFill="1"/>
    <xf numFmtId="165" fontId="17" fillId="4" borderId="1" xfId="4" applyNumberFormat="1" applyFont="1" applyFill="1" applyBorder="1" applyAlignment="1">
      <alignment horizontal="center" vertical="center"/>
    </xf>
    <xf numFmtId="4" fontId="17" fillId="4" borderId="1" xfId="4" applyNumberFormat="1" applyFont="1" applyFill="1" applyBorder="1" applyAlignment="1">
      <alignment horizontal="center" vertical="center"/>
    </xf>
    <xf numFmtId="3" fontId="26" fillId="4" borderId="1" xfId="4" applyNumberFormat="1" applyFont="1" applyFill="1" applyBorder="1" applyAlignment="1">
      <alignment horizontal="center" vertical="center"/>
    </xf>
    <xf numFmtId="3" fontId="17" fillId="4" borderId="1" xfId="4" applyNumberFormat="1" applyFont="1" applyFill="1" applyBorder="1" applyAlignment="1">
      <alignment vertical="center" wrapText="1"/>
    </xf>
    <xf numFmtId="3" fontId="18" fillId="0" borderId="0" xfId="4" applyNumberFormat="1" applyFont="1" applyFill="1" applyAlignment="1"/>
    <xf numFmtId="3" fontId="15" fillId="6" borderId="1" xfId="4" applyNumberFormat="1" applyFont="1" applyFill="1" applyBorder="1" applyAlignment="1">
      <alignment vertical="center" wrapText="1"/>
    </xf>
    <xf numFmtId="165" fontId="15" fillId="6" borderId="1" xfId="4" applyNumberFormat="1" applyFont="1" applyFill="1" applyBorder="1" applyAlignment="1">
      <alignment horizontal="center" vertical="center" wrapText="1"/>
    </xf>
    <xf numFmtId="4" fontId="15" fillId="6" borderId="1" xfId="4" applyNumberFormat="1" applyFont="1" applyFill="1" applyBorder="1" applyAlignment="1">
      <alignment horizontal="center" vertical="center" wrapText="1"/>
    </xf>
    <xf numFmtId="3" fontId="9" fillId="0" borderId="0" xfId="4" applyNumberFormat="1" applyFont="1" applyFill="1" applyAlignment="1"/>
    <xf numFmtId="3" fontId="18" fillId="0" borderId="1" xfId="4" applyNumberFormat="1" applyFont="1" applyFill="1" applyBorder="1" applyAlignment="1">
      <alignment horizontal="center" vertical="center" wrapText="1"/>
    </xf>
    <xf numFmtId="165" fontId="19" fillId="0" borderId="1" xfId="4" applyNumberFormat="1" applyFont="1" applyFill="1" applyBorder="1" applyAlignment="1">
      <alignment horizontal="center" vertical="center" wrapText="1"/>
    </xf>
    <xf numFmtId="3" fontId="19" fillId="0" borderId="1" xfId="4" applyNumberFormat="1" applyFont="1" applyFill="1" applyBorder="1" applyAlignment="1">
      <alignment horizontal="center" vertical="center" wrapText="1"/>
    </xf>
    <xf numFmtId="3" fontId="25" fillId="0" borderId="1" xfId="4" applyNumberFormat="1" applyFont="1" applyFill="1" applyBorder="1" applyAlignment="1">
      <alignment horizontal="center" vertical="center" wrapText="1"/>
    </xf>
    <xf numFmtId="3" fontId="1" fillId="0" borderId="0" xfId="4" applyNumberFormat="1" applyFont="1" applyFill="1" applyAlignment="1"/>
    <xf numFmtId="3" fontId="18" fillId="0" borderId="0" xfId="4" applyNumberFormat="1" applyFont="1" applyFill="1" applyAlignment="1">
      <alignment horizontal="right" wrapText="1"/>
    </xf>
    <xf numFmtId="3" fontId="11" fillId="0" borderId="0" xfId="4" applyNumberFormat="1" applyFont="1" applyFill="1" applyAlignment="1"/>
    <xf numFmtId="4" fontId="11" fillId="0" borderId="0" xfId="4" applyNumberFormat="1" applyFont="1" applyFill="1" applyAlignment="1"/>
    <xf numFmtId="3" fontId="11" fillId="0" borderId="0" xfId="4" applyNumberFormat="1" applyFont="1" applyFill="1" applyAlignment="1">
      <alignment vertical="center"/>
    </xf>
    <xf numFmtId="3" fontId="14" fillId="0" borderId="1" xfId="4" applyNumberFormat="1" applyFont="1" applyFill="1" applyBorder="1" applyAlignment="1">
      <alignment horizontal="justify" vertical="center" wrapText="1"/>
    </xf>
    <xf numFmtId="0" fontId="25" fillId="0" borderId="1" xfId="5" applyFont="1" applyFill="1" applyBorder="1" applyAlignment="1">
      <alignment horizontal="justify" vertical="center" wrapText="1"/>
    </xf>
    <xf numFmtId="0" fontId="25" fillId="0" borderId="1" xfId="4" applyFont="1" applyFill="1" applyBorder="1" applyAlignment="1">
      <alignment horizontal="justify" vertical="center" wrapText="1"/>
    </xf>
    <xf numFmtId="4" fontId="30" fillId="0" borderId="1" xfId="4" applyNumberFormat="1" applyFont="1" applyFill="1" applyBorder="1" applyAlignment="1">
      <alignment horizontal="center" vertical="center"/>
    </xf>
    <xf numFmtId="4" fontId="14" fillId="0" borderId="1" xfId="4" applyNumberFormat="1" applyFont="1" applyFill="1" applyBorder="1" applyAlignment="1">
      <alignment horizontal="center" vertical="center"/>
    </xf>
    <xf numFmtId="165" fontId="30" fillId="0" borderId="1" xfId="4" applyNumberFormat="1" applyFont="1" applyFill="1" applyBorder="1" applyAlignment="1">
      <alignment horizontal="center" vertical="center"/>
    </xf>
    <xf numFmtId="3" fontId="15" fillId="4" borderId="1" xfId="4" applyNumberFormat="1" applyFont="1" applyFill="1" applyBorder="1" applyAlignment="1">
      <alignment horizontal="justify" vertical="center"/>
    </xf>
    <xf numFmtId="165" fontId="14" fillId="0" borderId="1" xfId="4" applyNumberFormat="1" applyFont="1" applyFill="1" applyBorder="1" applyAlignment="1">
      <alignment horizontal="center" vertical="center"/>
    </xf>
    <xf numFmtId="4" fontId="15" fillId="0" borderId="0" xfId="4" applyNumberFormat="1" applyFont="1" applyFill="1" applyBorder="1" applyAlignment="1">
      <alignment horizontal="center" vertical="center"/>
    </xf>
    <xf numFmtId="4" fontId="15" fillId="2" borderId="0" xfId="4" applyNumberFormat="1" applyFont="1" applyFill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/>
    </xf>
    <xf numFmtId="3" fontId="14" fillId="0" borderId="0" xfId="4" applyNumberFormat="1" applyFont="1" applyFill="1" applyBorder="1" applyAlignment="1">
      <alignment horizontal="justify" vertical="center"/>
    </xf>
    <xf numFmtId="4" fontId="30" fillId="5" borderId="1" xfId="4" applyNumberFormat="1" applyFont="1" applyFill="1" applyBorder="1" applyAlignment="1">
      <alignment horizontal="center" vertical="center"/>
    </xf>
    <xf numFmtId="165" fontId="30" fillId="5" borderId="1" xfId="4" applyNumberFormat="1" applyFont="1" applyFill="1" applyBorder="1" applyAlignment="1">
      <alignment horizontal="center" vertical="center"/>
    </xf>
    <xf numFmtId="3" fontId="17" fillId="0" borderId="1" xfId="4" applyNumberFormat="1" applyFont="1" applyFill="1" applyBorder="1" applyAlignment="1">
      <alignment horizontal="center" vertical="center" wrapText="1"/>
    </xf>
    <xf numFmtId="4" fontId="14" fillId="2" borderId="1" xfId="4" applyNumberFormat="1" applyFont="1" applyFill="1" applyBorder="1" applyAlignment="1">
      <alignment horizontal="center" vertical="center"/>
    </xf>
    <xf numFmtId="165" fontId="14" fillId="2" borderId="1" xfId="4" applyNumberFormat="1" applyFont="1" applyFill="1" applyBorder="1" applyAlignment="1">
      <alignment horizontal="center" vertical="center"/>
    </xf>
    <xf numFmtId="3" fontId="18" fillId="2" borderId="1" xfId="4" applyNumberFormat="1" applyFont="1" applyFill="1" applyBorder="1" applyAlignment="1">
      <alignment horizontal="justify" vertical="center" wrapText="1"/>
    </xf>
    <xf numFmtId="4" fontId="17" fillId="2" borderId="1" xfId="4" applyNumberFormat="1" applyFont="1" applyFill="1" applyBorder="1" applyAlignment="1">
      <alignment horizontal="center" vertical="center"/>
    </xf>
    <xf numFmtId="4" fontId="18" fillId="2" borderId="3" xfId="4" applyNumberFormat="1" applyFont="1" applyFill="1" applyBorder="1" applyAlignment="1">
      <alignment horizontal="center" vertical="center"/>
    </xf>
    <xf numFmtId="0" fontId="25" fillId="2" borderId="1" xfId="4" applyFont="1" applyFill="1" applyBorder="1" applyAlignment="1">
      <alignment horizontal="justify" vertical="center" wrapText="1"/>
    </xf>
    <xf numFmtId="3" fontId="18" fillId="2" borderId="1" xfId="4" applyNumberFormat="1" applyFont="1" applyFill="1" applyBorder="1" applyAlignment="1">
      <alignment horizontal="justify" vertical="center"/>
    </xf>
    <xf numFmtId="0" fontId="24" fillId="2" borderId="1" xfId="4" applyFont="1" applyFill="1" applyBorder="1" applyAlignment="1">
      <alignment vertical="center" wrapText="1"/>
    </xf>
    <xf numFmtId="3" fontId="17" fillId="2" borderId="1" xfId="4" applyNumberFormat="1" applyFont="1" applyFill="1" applyBorder="1" applyAlignment="1">
      <alignment horizontal="left" vertical="center" wrapText="1" indent="2"/>
    </xf>
    <xf numFmtId="3" fontId="16" fillId="2" borderId="1" xfId="4" applyNumberFormat="1" applyFont="1" applyFill="1" applyBorder="1" applyAlignment="1">
      <alignment horizontal="center" vertical="center"/>
    </xf>
    <xf numFmtId="4" fontId="15" fillId="2" borderId="1" xfId="4" applyNumberFormat="1" applyFont="1" applyFill="1" applyBorder="1" applyAlignment="1">
      <alignment horizontal="center" vertical="center"/>
    </xf>
    <xf numFmtId="3" fontId="14" fillId="2" borderId="1" xfId="4" applyNumberFormat="1" applyFont="1" applyFill="1" applyBorder="1" applyAlignment="1">
      <alignment horizontal="justify" vertical="center"/>
    </xf>
    <xf numFmtId="3" fontId="3" fillId="2" borderId="0" xfId="4" applyNumberFormat="1" applyFont="1" applyFill="1"/>
    <xf numFmtId="3" fontId="25" fillId="2" borderId="1" xfId="4" applyNumberFormat="1" applyFont="1" applyFill="1" applyBorder="1" applyAlignment="1">
      <alignment horizontal="justify" vertical="center" wrapText="1"/>
    </xf>
    <xf numFmtId="3" fontId="19" fillId="2" borderId="1" xfId="4" applyNumberFormat="1" applyFont="1" applyFill="1" applyBorder="1" applyAlignment="1">
      <alignment horizontal="justify" vertical="center" wrapText="1"/>
    </xf>
    <xf numFmtId="3" fontId="18" fillId="0" borderId="1" xfId="4" applyNumberFormat="1" applyFont="1" applyFill="1" applyBorder="1" applyAlignment="1">
      <alignment horizontal="justify" vertical="center"/>
    </xf>
    <xf numFmtId="3" fontId="18" fillId="0" borderId="1" xfId="4" applyNumberFormat="1" applyFont="1" applyFill="1" applyBorder="1" applyAlignment="1">
      <alignment horizontal="justify" vertical="center" wrapText="1"/>
    </xf>
    <xf numFmtId="165" fontId="30" fillId="2" borderId="1" xfId="4" applyNumberFormat="1" applyFont="1" applyFill="1" applyBorder="1" applyAlignment="1">
      <alignment horizontal="center" vertical="center"/>
    </xf>
    <xf numFmtId="3" fontId="17" fillId="2" borderId="1" xfId="4" applyNumberFormat="1" applyFont="1" applyFill="1" applyBorder="1" applyAlignment="1">
      <alignment horizontal="justify" vertical="center"/>
    </xf>
    <xf numFmtId="3" fontId="18" fillId="2" borderId="3" xfId="4" applyNumberFormat="1" applyFont="1" applyFill="1" applyBorder="1" applyAlignment="1">
      <alignment horizontal="justify" vertical="center" wrapText="1"/>
    </xf>
    <xf numFmtId="4" fontId="19" fillId="2" borderId="1" xfId="4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justify" vertical="center" wrapText="1"/>
    </xf>
    <xf numFmtId="3" fontId="29" fillId="0" borderId="0" xfId="4" applyNumberFormat="1" applyFont="1" applyFill="1" applyBorder="1" applyAlignment="1">
      <alignment horizontal="center" wrapText="1"/>
    </xf>
  </cellXfs>
  <cellStyles count="8">
    <cellStyle name="Обычный" xfId="0" builtinId="0"/>
    <cellStyle name="Обычный 2" xfId="1"/>
    <cellStyle name="Обычный 3" xfId="4"/>
    <cellStyle name="Обычный 4" xfId="2"/>
    <cellStyle name="Обычный 6" xfId="3"/>
    <cellStyle name="Обычный_Лист1" xfId="5"/>
    <cellStyle name="Финансовый 2" xfId="6"/>
    <cellStyle name="Финансовый 3" xfId="7"/>
  </cellStyles>
  <dxfs count="0"/>
  <tableStyles count="0" defaultTableStyle="TableStyleMedium2" defaultPivotStyle="PivotStyleLight16"/>
  <colors>
    <mruColors>
      <color rgb="FFFEEC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8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511C371-DF3A-4AF5-A5A9-900902831A67}" diskRevisions="1" revisionId="88" version="29">
  <header guid="{9C7E384C-819A-465B-ADE0-DCC8B5D85855}" dateTime="2022-10-31T10:05:43" maxSheetId="2" userName="Шпилева Юлия Михайловна" r:id="rId1">
    <sheetIdMap count="1">
      <sheetId val="1"/>
    </sheetIdMap>
  </header>
  <header guid="{4D456D6B-0F29-43F7-8719-94E004354833}" dateTime="2022-10-31T10:13:03" maxSheetId="2" userName="Шпилева Юлия Михайловна" r:id="rId2" minRId="1" maxRId="3">
    <sheetIdMap count="1">
      <sheetId val="1"/>
    </sheetIdMap>
  </header>
  <header guid="{8BC9E7B3-A5AC-4432-88B2-89FA8D4A57B9}" dateTime="2022-10-31T10:21:34" maxSheetId="2" userName="Шпилева Юлия Михайловна" r:id="rId3" minRId="6" maxRId="11">
    <sheetIdMap count="1">
      <sheetId val="1"/>
    </sheetIdMap>
  </header>
  <header guid="{BC17965D-0BD6-451D-8E22-518C6EC80F68}" dateTime="2022-10-31T10:37:05" maxSheetId="2" userName="Шпилева Юлия Михайловна" r:id="rId4" minRId="12" maxRId="13">
    <sheetIdMap count="1">
      <sheetId val="1"/>
    </sheetIdMap>
  </header>
  <header guid="{56D7B47E-7E88-4036-8CCA-CE34F90345E7}" dateTime="2022-10-31T10:57:09" maxSheetId="2" userName="Шпилева Юлия Михайловна" r:id="rId5" minRId="14" maxRId="15">
    <sheetIdMap count="1">
      <sheetId val="1"/>
    </sheetIdMap>
  </header>
  <header guid="{1FCC2084-DC88-4B13-9B5E-922822C3B4FC}" dateTime="2022-10-31T10:57:31" maxSheetId="2" userName="Рудакова Ирина Ивановна" r:id="rId6" minRId="16">
    <sheetIdMap count="1">
      <sheetId val="1"/>
    </sheetIdMap>
  </header>
  <header guid="{17D5EA0C-DA77-49AB-B1BF-BB424576D7D7}" dateTime="2022-10-31T11:10:15" maxSheetId="2" userName="Рудакова Ирина Ивановна" r:id="rId7" minRId="17">
    <sheetIdMap count="1">
      <sheetId val="1"/>
    </sheetIdMap>
  </header>
  <header guid="{9D03167B-A897-4836-823A-DC0F1AE6B628}" dateTime="2022-10-31T11:12:14" maxSheetId="2" userName="Рудакова Ирина Ивановна" r:id="rId8" minRId="20">
    <sheetIdMap count="1">
      <sheetId val="1"/>
    </sheetIdMap>
  </header>
  <header guid="{7679FF21-E60B-4437-BE8A-29E64D5432DA}" dateTime="2022-10-31T11:36:39" maxSheetId="2" userName="Маркова Инесса Владимировна" r:id="rId9" minRId="23" maxRId="25">
    <sheetIdMap count="1">
      <sheetId val="1"/>
    </sheetIdMap>
  </header>
  <header guid="{7330A1C6-F548-4BDE-8E50-5E43FF43F9D5}" dateTime="2022-10-31T11:53:52" maxSheetId="2" userName="Рудакова Ирина Ивановна" r:id="rId10" minRId="26">
    <sheetIdMap count="1">
      <sheetId val="1"/>
    </sheetIdMap>
  </header>
  <header guid="{CBDDB997-9D09-4CDC-A3E4-7CB0FD70D0AB}" dateTime="2022-11-01T09:30:28" maxSheetId="2" userName="Маркова Инесса Владимировна" r:id="rId11" minRId="29">
    <sheetIdMap count="1">
      <sheetId val="1"/>
    </sheetIdMap>
  </header>
  <header guid="{74C9CB3D-6036-48EF-ADB9-CF54DDB1A8A9}" dateTime="2022-11-01T10:14:09" maxSheetId="2" userName="Маркова Инесса Владимировна" r:id="rId12" minRId="30" maxRId="35">
    <sheetIdMap count="1">
      <sheetId val="1"/>
    </sheetIdMap>
  </header>
  <header guid="{AC4382A3-B74A-4C7A-BBDD-856EEB3E8A13}" dateTime="2022-11-02T09:42:03" maxSheetId="2" userName="Шпилева Юлия Михайловна" r:id="rId13" minRId="36" maxRId="37">
    <sheetIdMap count="1">
      <sheetId val="1"/>
    </sheetIdMap>
  </header>
  <header guid="{75A1C240-BFFF-42A0-A515-B7DA7007A777}" dateTime="2022-11-03T15:24:49" maxSheetId="2" userName="Шпилева Юлия Михайловна" r:id="rId14" minRId="38" maxRId="47">
    <sheetIdMap count="1">
      <sheetId val="1"/>
    </sheetIdMap>
  </header>
  <header guid="{C21B060D-608C-4FC4-9DDB-7A447B184491}" dateTime="2022-11-03T15:25:06" maxSheetId="2" userName="Шпилева Юлия Михайловна" r:id="rId15">
    <sheetIdMap count="1">
      <sheetId val="1"/>
    </sheetIdMap>
  </header>
  <header guid="{BC8E8CE6-123D-47EC-A08D-F69B447693AA}" dateTime="2022-11-04T11:20:39" maxSheetId="2" userName="Маркова Инесса Владимировна" r:id="rId16" minRId="48" maxRId="51">
    <sheetIdMap count="1">
      <sheetId val="1"/>
    </sheetIdMap>
  </header>
  <header guid="{58A9E342-E24A-439E-96A3-A8C76E1CA10F}" dateTime="2022-11-04T11:23:54" maxSheetId="2" userName="Маркова Инесса Владимировна" r:id="rId17" minRId="52">
    <sheetIdMap count="1">
      <sheetId val="1"/>
    </sheetIdMap>
  </header>
  <header guid="{FDAB3773-28A3-4C53-A6BC-281D30197B46}" dateTime="2022-11-04T13:00:44" maxSheetId="2" userName="Маркова Инесса Владимировна" r:id="rId18" minRId="53" maxRId="54">
    <sheetIdMap count="1">
      <sheetId val="1"/>
    </sheetIdMap>
  </header>
  <header guid="{0C10CB1D-7596-4767-8B29-84DA5B6A8C73}" dateTime="2022-11-04T13:08:55" maxSheetId="2" userName="Маркова Инесса Владимировна" r:id="rId19" minRId="55" maxRId="56">
    <sheetIdMap count="1">
      <sheetId val="1"/>
    </sheetIdMap>
  </header>
  <header guid="{DD6972B2-25D4-4717-973B-3890DF569F22}" dateTime="2022-11-04T15:57:15" maxSheetId="2" userName="Маркова Инесса Владимировна" r:id="rId20" minRId="57">
    <sheetIdMap count="1">
      <sheetId val="1"/>
    </sheetIdMap>
  </header>
  <header guid="{47676E56-69D1-439A-A137-8E1BB4853CE3}" dateTime="2022-11-04T15:58:28" maxSheetId="2" userName="Маркова Инесса Владимировна" r:id="rId21">
    <sheetIdMap count="1">
      <sheetId val="1"/>
    </sheetIdMap>
  </header>
  <header guid="{B49E20FD-F151-4773-BF51-4172F2A86132}" dateTime="2022-11-04T16:03:38" maxSheetId="2" userName="Маркова Инесса Владимировна" r:id="rId22" minRId="62">
    <sheetIdMap count="1">
      <sheetId val="1"/>
    </sheetIdMap>
  </header>
  <header guid="{C6A5953F-5E35-41F5-B858-BEE1BBE4DF59}" dateTime="2022-11-04T16:04:44" maxSheetId="2" userName="Маркова Инесса Владимировна" r:id="rId23" minRId="63">
    <sheetIdMap count="1">
      <sheetId val="1"/>
    </sheetIdMap>
  </header>
  <header guid="{87C40A03-06C1-4DC5-B7DD-36DB6F36049F}" dateTime="2022-11-04T16:06:21" maxSheetId="2" userName="Маркова Инесса Владимировна" r:id="rId24" minRId="64">
    <sheetIdMap count="1">
      <sheetId val="1"/>
    </sheetIdMap>
  </header>
  <header guid="{FC8923DB-C3C3-4579-9161-6B82F8EA7522}" dateTime="2022-11-04T16:07:56" maxSheetId="2" userName="Маркова Инесса Владимировна" r:id="rId25" minRId="65">
    <sheetIdMap count="1">
      <sheetId val="1"/>
    </sheetIdMap>
  </header>
  <header guid="{B3CD61F1-2DBA-4C90-86FC-A9661D005F13}" dateTime="2022-11-04T16:59:17" maxSheetId="2" userName="Шпилева Юлия Михайловна" r:id="rId26" minRId="66">
    <sheetIdMap count="1">
      <sheetId val="1"/>
    </sheetIdMap>
  </header>
  <header guid="{6C66456B-F529-4E94-A74E-3B073578E286}" dateTime="2022-11-04T17:11:05" maxSheetId="2" userName="Капустина Татьяна Александровна" r:id="rId27">
    <sheetIdMap count="1">
      <sheetId val="1"/>
    </sheetIdMap>
  </header>
  <header guid="{D3F1F61F-C5EF-44A8-9DF1-FD81148B02F2}" dateTime="2022-11-08T11:50:25" maxSheetId="2" userName="Маркова Инесса Владимировна" r:id="rId28">
    <sheetIdMap count="1">
      <sheetId val="1"/>
    </sheetIdMap>
  </header>
  <header guid="{E4F6558E-72E2-4066-8A03-2899E36F43B6}" dateTime="2022-11-08T11:57:43" maxSheetId="2" userName="Шпилева Юлия Михайловна" r:id="rId29">
    <sheetIdMap count="1">
      <sheetId val="1"/>
    </sheetIdMap>
  </header>
  <header guid="{7C1DA97C-F1E1-4166-A282-EB0E274E3C44}" dateTime="2022-11-08T13:13:56" maxSheetId="2" userName="Шпилева Юлия Михайловна" r:id="rId30" minRId="71" maxRId="74">
    <sheetIdMap count="1">
      <sheetId val="1"/>
    </sheetIdMap>
  </header>
  <header guid="{4E941CFF-36FF-469D-BACE-B9FE946A201F}" dateTime="2022-11-09T15:41:27" maxSheetId="2" userName="Маркова Инесса Владимировна" r:id="rId31">
    <sheetIdMap count="1">
      <sheetId val="1"/>
    </sheetIdMap>
  </header>
  <header guid="{08415A3C-028B-454D-96BF-983580E89CD3}" dateTime="2022-11-14T16:43:52" maxSheetId="2" userName="Маркова Инесса Владимировна" r:id="rId32">
    <sheetIdMap count="1">
      <sheetId val="1"/>
    </sheetIdMap>
  </header>
  <header guid="{AFB17A95-E00A-4B8E-A5FA-057BB3426A6D}" dateTime="2022-11-14T16:45:59" maxSheetId="2" userName="Маркова Инесса Владимировна" r:id="rId33">
    <sheetIdMap count="1">
      <sheetId val="1"/>
    </sheetIdMap>
  </header>
  <header guid="{D511C371-DF3A-4AF5-A5A9-900902831A67}" dateTime="2022-11-14T18:58:29" maxSheetId="2" userName="Фаткуллина Альфия Анваровна" r:id="rId34" minRId="81" maxRId="8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22" t="inlineStr">
      <is>
        <t>Уменьшение плановых назначений обусловлено непоступлением дивидендов от ОАО «Центральная аптека» ( в связи  с получеными убытками предприятием  по результатам работы за 2021 год) и от  ОАО "СПОПАТ» (выплата планируется в 1 полугодии 2023 года, согласно решению, принятому на заседании совета директоров).</t>
      </is>
    </oc>
    <nc r="H22" t="inlineStr">
      <is>
    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 в связи  с получеными убытками предприятием  по результатам работы за 2021 год) и от  ОАО "СПОПАТ» (выплата планируется в 1 полугодии 2023 года, согласно решению, принятому на заседании совета директоров).</t>
      </is>
    </nc>
  </rcc>
  <rcc rId="2" sId="1">
    <oc r="H24" t="inlineStr">
      <is>
        <t xml:space="preserve">Перевыполнение плановых назначений обусловлено снижением кадастровой стоимости  земельного участка в 2022. </t>
      </is>
    </oc>
    <nc r="H24" t="inlineStr">
      <is>
        <t xml:space="preserve">Неисполнение плановых назначений, по оценке главного администратора доходов - департамента образования, обусловлено снижением кадастровой стоимости  земельного участка в 2022. </t>
      </is>
    </nc>
  </rcc>
  <rfmt sheetId="1" sqref="H24">
    <dxf>
      <fill>
        <patternFill>
          <bgColor theme="0"/>
        </patternFill>
      </fill>
    </dxf>
  </rfmt>
  <rcc rId="3" sId="1">
    <oc r="H23" t="inlineStr">
      <is>
        <t>Неисполнение плановых назначений ожидается, в основном,  в связи с установлением  льгот и отсрочек по уплате арендной платы.</t>
      </is>
    </oc>
    <nc r="H23" t="inlineStr">
      <is>
        <t xml:space="preserve">Неисполнение плановых назначений, по оценке главного администратора доходов - департамента имущественных и земельных отношений, ожидается, в основном,  в связи с установлением  льгот и отсрочек по уплате арендной платы:
- принятие постановления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принятие решения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принятие решения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nc>
  </rcc>
  <rfmt sheetId="1" sqref="H23">
    <dxf>
      <fill>
        <patternFill>
          <bgColor theme="0"/>
        </patternFill>
      </fill>
    </dxf>
  </rfmt>
  <rcv guid="{E89F24A4-FE56-4D64-9331-F730C1129341}" action="delete"/>
  <rdn rId="0" localSheetId="1" customView="1" name="Z_E89F24A4_FE56_4D64_9331_F730C1129341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E89F24A4_FE56_4D64_9331_F730C1129341_.wvu.PrintTitles" hidden="1" oldHidden="1">
    <formula>'ожидаемое по доходам за 2020'!$3:$3</formula>
    <oldFormula>'ожидаемое по доходам за 2020'!$3:$3</oldFormula>
  </rdn>
  <rcv guid="{E89F24A4-FE56-4D64-9331-F730C112934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 odxf="1" dxf="1" numFmtId="4">
    <oc r="E24">
      <v>387542</v>
    </oc>
    <nc r="E24">
      <f>D24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" sId="1">
    <oc r="H24" t="inlineStr">
      <is>
        <t xml:space="preserve">Неисполнение плановых назначений, по оценке главного администратора доходов - департамента образования, обусловлено снижением кадастровой стоимости  земельного участка в 2022. </t>
      </is>
    </oc>
    <nc r="H24" t="inlineStr">
      <is>
        <t>Исполнение в пределах плановых назначений.</t>
      </is>
    </nc>
  </rcc>
  <rcc rId="8" sId="1">
    <oc r="H35" t="inlineStr">
      <is>
        <t xml:space="preserve">Перевыполнение плановых назначений ожидается в связи с поступлением денежных средств за продажу земельных участков по высокой выкупной стоимости, а также увеличением количества поступивших заявлений на выкуп земельных участков. </t>
      </is>
    </oc>
    <nc r="H35" t="inlineStr">
      <is>
        <t xml:space="preserve">Перевыполнение плановых назначений, по оценке главного администратора доходов - департамента имущественных и земельных отношений, ожидается в связи с поступлением денежных средств за продажу земельных участков по высокой выкупной стоимости, а также увеличением количества поступивших заявлений на выкуп земельных участков. </t>
      </is>
    </nc>
  </rcc>
  <rcc rId="9" sId="1">
    <oc r="H34" t="inlineStr">
      <is>
        <t>Неисполнение плановых назначений ожидается, в основном, по причине расторжением договоров купли-продажи имущества с рассрочкой платежа (в 2022 году произведен  возврат денежных средств ООО «УК ДЕЗ ЦЖР»).</t>
      </is>
    </oc>
    <nc r="H34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ожидается, в основном, по причине расторжением договоров купли-продажи имущества с рассрочкой платежа (в 2022 году произведен  возврат денежных средств ООО «УК ДЕЗ ЦЖР»).</t>
      </is>
    </nc>
  </rcc>
  <rcc rId="10" sId="1">
    <oc r="H39" t="inlineStr">
      <is>
        <t>Перевыполнение плановых назначений ожидается в связи с предполагаемым поступлением по  заключенным договорам о комплексном  развитии  территорий.</t>
      </is>
    </oc>
    <nc r="H39" t="inlineStr">
      <is>
        <t>Перевыполнение плановых назначений, по оценке главного администратора доходов - департамента имущественных и земельных отношений,  ожидается в связи с предполагаемым поступлением по  заключенным договорам о комплексном  развитии  территорий.</t>
      </is>
    </nc>
  </rcc>
  <rcc rId="11" sId="1">
    <oc r="H26" t="inlineStr">
      <is>
        <t>Неисполнение плановых назначений ожидается в связи с недобросовестным исполнением своих обязательств нанимателями жилых помещений, находящикся в социальном найме.</t>
      </is>
    </oc>
    <nc r="H26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 в связи с недобросовестным исполнением своих обязательств нанимателями жилых помещений, находящикся в социальном найме.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H24" t="inlineStr">
      <is>
        <t>Исполнение в пределах плановых назначений.</t>
      </is>
    </oc>
    <nc r="H24" t="inlineStr">
      <is>
        <t>Неисполнение плановых назначений, по оценке главного администратора - департамента образования,  рассчитаны в соответствии с соглашением об установлении сервитута части земельного участка от 11.07.2022 № 105-22</t>
      </is>
    </nc>
  </rcc>
  <rcc rId="13" sId="1" numFmtId="4">
    <oc r="E24">
      <f>D24</f>
    </oc>
    <nc r="E24">
      <v>387542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 numFmtId="4">
    <oc r="E24">
      <v>387542</v>
    </oc>
    <nc r="E24">
      <v>479177.5</v>
    </nc>
  </rcc>
  <rcc rId="15" sId="1">
    <oc r="H24" t="inlineStr">
      <is>
        <t>Неисполнение плановых назначений, по оценке главного администратора - департамента образования,  рассчитаны в соответствии с соглашением об установлении сервитута части земельного участка от 11.07.2022 № 105-22</t>
      </is>
    </oc>
    <nc r="H24" t="inlineStr">
      <is>
        <t>Перевыполнение плановых назначений, по оценке главного администратора - департамента образования, обусловлено условиями соглашения об установлении сервитута части земельного участка от 11.07.2022 № 105-22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 numFmtId="4">
    <oc r="E37">
      <v>84793936.969999999</v>
    </oc>
    <nc r="E37">
      <v>84972884.189999998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H37" t="inlineStr">
      <is>
        <t>Перевыполнение плановых назначений ожидается по данным главных администраторов доходов в связи с: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доходов;
-  поступлением штрафов в объеме превышающим плановые назначения,    по решению суда за фактическое пользование земельными участками без правоустанавливающих документов (неосновательное обогащение).</t>
      </is>
    </oc>
    <nc r="H37" t="inlineStr">
      <is>
        <t xml:space="preserve">Перевыполнение плановых назначений ожидается по данным главных администраторов доходов в связи с:
-фактическим поступлением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федеральными главными администраторами доходов бюджета;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по решению суда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nc>
  </rcc>
  <rcv guid="{4844D09A-DD06-4698-BFBD-04A571A128EC}" action="delete"/>
  <rdn rId="0" localSheetId="1" customView="1" name="Z_4844D09A_DD06_4698_BFBD_04A571A128EC_.wvu.PrintArea" hidden="1" oldHidden="1">
    <formula>'ожидаемое по доходам за 2020'!$A$1:$H$55</formula>
  </rdn>
  <rdn rId="0" localSheetId="1" customView="1" name="Z_4844D09A_DD06_4698_BFBD_04A571A128EC_.wvu.PrintTitles" hidden="1" oldHidden="1">
    <formula>'ожидаемое по доходам за 2020'!$3:$3</formula>
  </rdn>
  <rcv guid="{4844D09A-DD06-4698-BFBD-04A571A128E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H37" t="inlineStr">
      <is>
        <t xml:space="preserve">Перевыполнение плановых назначений ожидается по данным главных администраторов доходов в связи с:
-фактическим поступлением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федеральными главными администраторами доходов бюджета;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по решению суда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oc>
    <nc r="H37" t="inlineStr">
      <is>
        <t xml:space="preserve">Перевыполнение плановых назначений ожидается в связи с:
- фактическим поступлением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федеральными главными администраторами доходов бюджета;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по решению суда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nc>
  </rcc>
  <rcv guid="{4844D09A-DD06-4698-BFBD-04A571A128EC}" action="delete"/>
  <rdn rId="0" localSheetId="1" customView="1" name="Z_4844D09A_DD06_4698_BFBD_04A571A128E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4844D09A_DD06_4698_BFBD_04A571A128EC_.wvu.PrintTitles" hidden="1" oldHidden="1">
    <formula>'ожидаемое по доходам за 2020'!$3:$3</formula>
    <oldFormula>'ожидаемое по доходам за 2020'!$3:$3</oldFormula>
  </rdn>
  <rcv guid="{4844D09A-DD06-4698-BFBD-04A571A128E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37">
    <dxf>
      <fill>
        <patternFill patternType="none">
          <bgColor auto="1"/>
        </patternFill>
      </fill>
    </dxf>
  </rfmt>
  <rcc rId="23" sId="1">
    <oc r="H37" t="inlineStr">
      <is>
        <t xml:space="preserve">Перевыполнение плановых назначений ожидается в связи с:
- фактическим поступлением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федеральными главными администраторами доходов бюджета;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по решению суда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oc>
    <nc r="H37" t="inlineStr">
      <is>
        <t xml:space="preserve"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nc>
  </rcc>
  <rcc rId="24" sId="1">
    <oc r="H23" t="inlineStr">
      <is>
        <t xml:space="preserve">Неисполнение плановых назначений, по оценке главного администратора доходов - департамента имущественных и земельных отношений, ожидается, в основном,  в связи с установлением  льгот и отсрочек по уплате арендной платы:
- принятие постановления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принятие решения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принятие решения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oc>
    <n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субъектов малого и среднего предпринимательства  льгот и отсрочек по уплате арендной платы в соответствии с:
-  постановлением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решением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решением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nc>
  </rcc>
  <rcc rId="25" sId="1">
    <oc r="H26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 в связи с недобросовестным исполнением своих обязательств нанимателями жилых помещений, находящикся в социальном найме.</t>
      </is>
    </oc>
    <nc r="H26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 в связи с недобросовестным исполнением своих обязательств нанимателями жилых помещений, находящихся в социальном найме.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H37" t="inlineStr">
      <is>
        <t xml:space="preserve"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oc>
    <n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</t>
      </is>
    </nc>
  </rcc>
  <rcv guid="{4844D09A-DD06-4698-BFBD-04A571A128EC}" action="delete"/>
  <rdn rId="0" localSheetId="1" customView="1" name="Z_4844D09A_DD06_4698_BFBD_04A571A128E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4844D09A_DD06_4698_BFBD_04A571A128EC_.wvu.PrintTitles" hidden="1" oldHidden="1">
    <formula>'ожидаемое по доходам за 2020'!$3:$3</formula>
    <oldFormula>'ожидаемое по доходам за 2020'!$3:$3</oldFormula>
  </rdn>
  <rcv guid="{4844D09A-DD06-4698-BFBD-04A571A128EC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oc r="H25" t="inlineStr">
      <is>
        <t xml:space="preserve">Перевыполнение плановых назначений по причине получения прибыли в большем объеме, чем запланировано СГМУП "Горводоканал" (+) 7 400 179,89 рублей. </t>
      </is>
    </oc>
    <nc r="H25" t="inlineStr">
      <is>
        <t xml:space="preserve">Перевыполнение плановых назначений обусловлено поступлением части прибыли в большем объеме, чем запланировано СГМУП "Горводоканал" (+) 7 400 179,89 рублей по итогам финансово-хозяйственной деятельности за 2021 год. 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H22" t="inlineStr">
      <is>
    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 в связи  с получеными убытками предприятием  по результатам работы за 2021 год) и от  ОАО "СПОПАТ» (выплата планируется в 1 полугодии 2023 года, согласно решению, принятому на заседании совета директоров).</t>
      </is>
    </oc>
    <nc r="H22" t="inlineStr">
      <is>
    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(в связи  с получеными убытками предприятием  по результатам работы за 2021 год) и от  ОАО «СПОПАТ» (выплата планируется в 1 полугодии 2023 года, согласно решению, принятому на заседании совета директоров).</t>
      </is>
    </nc>
  </rcc>
  <rcc rId="31" sId="1">
    <o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субъектов малого и среднего предпринимательства  льгот и отсрочек по уплате арендной платы в соответствии с:
-  постановлением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решением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решением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oc>
    <n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платы. В связи с этим приняты:
-  постановление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решение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решение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nc>
  </rcc>
  <rcc rId="32" sId="1">
    <oc r="H25" t="inlineStr">
      <is>
        <t xml:space="preserve">Перевыполнение плановых назначений обусловлено поступлением части прибыли в большем объеме, чем запланировано СГМУП "Горводоканал" (+) 7 400 179,89 рублей по итогам финансово-хозяйственной деятельности за 2021 год. </t>
      </is>
    </oc>
    <n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СГМУП «Горводоканал» в большем объеме, чем запланировано (+) 7 400 179,89 рублей. </t>
      </is>
    </nc>
  </rcc>
  <rcc rId="33" sId="1">
    <oc r="H34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ожидается, в основном, по причине расторжением договоров купли-продажи имущества с рассрочкой платежа (в 2022 году произведен  возврат денежных средств ООО «УК ДЕЗ ЦЖР»).</t>
      </is>
    </oc>
    <nc r="H34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ожидается, в основном, по причине расторжения договоров купли-продажи имущества с рассрочкой платежа (в 2022 году произведен  возврат денежных средств ООО «УК ДЕЗ ЦЖР»).</t>
      </is>
    </nc>
  </rcc>
  <rcc rId="34" sId="1">
    <o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</t>
      </is>
    </oc>
    <n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договоров купли-продажи с ООО "УК ДЕЗ ЦЖР".</t>
      </is>
    </nc>
  </rcc>
  <rcc rId="35" sId="1">
    <oc r="H39" t="inlineStr">
      <is>
        <t>Перевыполнение плановых назначений, по оценке главного администратора доходов - департамента имущественных и земельных отношений,  ожидается в связи с предполагаемым поступлением по  заключенным договорам о комплексном  развитии  территорий.</t>
      </is>
    </oc>
    <nc r="H39" t="inlineStr">
      <is>
        <t>Перевыполнение плановых назначений, по оценке главного администратора доходов - департамента имущественных и земельных отношений,  ожидается в связи с планируемым поступлением средств по  заключенным договорам о комплексном  развитии  территорий.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>
    <o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денежных средств (+) 7 792 300,00 - по решению суда по взысканию убытков (от АО Завод ПромСтройДетали).</t>
      </is>
    </oc>
    <n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денежных средств (+) 7 792 300,00 рублей- по решению суда по взысканию убытков (от АО Завод ПромСтройДетали).</t>
      </is>
    </nc>
  </rcc>
  <rcc rId="37" sId="1">
    <oc r="H34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ожидается, в основном, по причине расторжения договоров купли-продажи имущества с рассрочкой платежа (в 2022 году произведен  возврат денежных средств ООО «УК ДЕЗ ЦЖР»).</t>
      </is>
    </oc>
    <nc r="H34" t="inlineStr">
      <is>
        <t>Неисполнение плановых назначений, по оценке главных администратора доходов - Администрации города и департамента имущественных и земельных отношений ,  ожидается, в основном по причине  расторжением договоров купли-продажи имущества с рассрочкой платежа (в 2022 году произведен  возврат денежных средств ООО «УК ДЕЗ ЦЖР») (-) 38 847 027,11 рублей.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 numFmtId="4">
    <oc r="D43">
      <v>607173700</v>
    </oc>
    <nc r="D43">
      <v>723594600</v>
    </nc>
  </rcc>
  <rcc rId="39" sId="1" numFmtId="4">
    <oc r="D44">
      <v>7188480192.1599998</v>
    </oc>
    <nc r="D44">
      <v>6248042392.1599998</v>
    </nc>
  </rcc>
  <rcc rId="40" sId="1" numFmtId="4">
    <oc r="D45">
      <v>14038479900</v>
    </oc>
    <nc r="D45">
      <v>14629393600</v>
    </nc>
  </rcc>
  <rcc rId="41" sId="1" numFmtId="4">
    <oc r="D46">
      <v>510288571</v>
    </oc>
    <nc r="D46">
      <v>530239191</v>
    </nc>
  </rcc>
  <rcc rId="42" sId="1" numFmtId="4">
    <oc r="E43">
      <v>607173700</v>
    </oc>
    <nc r="E43">
      <v>723594600</v>
    </nc>
  </rcc>
  <rcc rId="43" sId="1" numFmtId="4">
    <oc r="E44">
      <v>7188480192.1599998</v>
    </oc>
    <nc r="E44">
      <v>6248042392.1599998</v>
    </nc>
  </rcc>
  <rcc rId="44" sId="1" numFmtId="4">
    <oc r="E45">
      <v>14038479900</v>
    </oc>
    <nc r="E45">
      <v>14629393600</v>
    </nc>
  </rcc>
  <rcc rId="45" sId="1" numFmtId="4">
    <oc r="E46">
      <v>510288571</v>
    </oc>
    <nc r="E46">
      <v>530239191</v>
    </nc>
  </rcc>
  <rcc rId="46" sId="1" odxf="1" dxf="1">
    <oc r="D41">
      <f>D42+D47+D48+D49+D50</f>
    </oc>
    <nc r="D41">
      <f>D42+D47+D48+D49+D50</f>
    </nc>
    <odxf>
      <fill>
        <patternFill>
          <bgColor rgb="FFFFFF00"/>
        </patternFill>
      </fill>
    </odxf>
    <ndxf>
      <fill>
        <patternFill>
          <bgColor indexed="26"/>
        </patternFill>
      </fill>
    </ndxf>
  </rcc>
  <rcc rId="47" sId="1" odxf="1" dxf="1">
    <oc r="E41">
      <f>E42+E47+E48+E49+E50</f>
    </oc>
    <nc r="E41">
      <f>E42+E47+E48+E49+E50</f>
    </nc>
    <odxf>
      <fill>
        <patternFill>
          <bgColor rgb="FFFFFF00"/>
        </patternFill>
      </fill>
    </odxf>
    <ndxf>
      <fill>
        <patternFill>
          <bgColor indexed="26"/>
        </patternFill>
      </fill>
    </ndxf>
  </rcc>
  <rfmt sheetId="1" sqref="D42:H47">
    <dxf>
      <fill>
        <patternFill>
          <bgColor theme="0"/>
        </patternFill>
      </fill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1" start="0" length="0">
    <dxf>
      <fill>
        <patternFill>
          <bgColor indexed="26"/>
        </patternFill>
      </fill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" sId="1">
    <o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платы. В связи с этим приняты:
-  постановление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решение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решение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oc>
    <n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 на основании:
-  постановления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решения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решения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nc>
  </rcc>
  <rcc rId="49" sId="1">
    <oc r="H24" t="inlineStr">
      <is>
        <t>Перевыполнение плановых назначений, по оценке главного администратора - департамента образования, обусловлено условиями соглашения об установлении сервитута части земельного участка от 11.07.2022 № 105-22</t>
      </is>
    </oc>
    <nc r="H24" t="inlineStr">
      <is>
        <t>Перевыполнение плановых назначений, по оценке главного администратора - департамента образования, обусловлено внесением предоплаты за первый квартал 2023 года в текущем периоде пользователем части земельного участка.</t>
      </is>
    </nc>
  </rcc>
  <rcc rId="50" sId="1">
    <o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СГМУП «Горводоканал» в большем объеме, чем запланировано (+) 7 400 179,89 рублей. </t>
      </is>
    </oc>
    <n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СГМУП «Горводоканал» в большем объеме чем запланировано (+) 7 400 179,89 рублей. </t>
      </is>
    </nc>
  </rcc>
  <rcc rId="51" sId="1">
    <oc r="H30" t="inlineStr">
      <is>
        <t>Перевыполнение  плановых назначений, по оценке главного администратора доходов - Администрации города, ожидается в связи с уточнением количества оказываемых платных услуг населению в текущем году исходя из фактического количества оказанных платных услуг за 8 месяцев 2022 года</t>
      </is>
    </oc>
    <nc r="H30" t="inlineStr">
      <is>
        <t>Перевыполнение  плановых назначений, по оценке главного администратора доходов - Администрации города, ожидается в связи с увеличением количества оказанных платных услуг МКУ "Ритуал"в текущем периоде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денежных средств (+) 7 792 300,00 рублей- по решению суда по взысканию убытков (от АО Завод ПромСтройДетали).</t>
      </is>
    </oc>
    <n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задолженности прошлых   (+) 7 792 300,00 рублей от  АО Завод ПромСтройДетали- по решению суда.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H34" t="inlineStr">
      <is>
        <t>Неисполнение плановых назначений, по оценке главных администратора доходов - Администрации города и департамента имущественных и земельных отношений ,  ожидается, в основном по причине  расторжением договоров купли-продажи имущества с рассрочкой платежа (в 2022 году произведен  возврат денежных средств ООО «УК ДЕЗ ЦЖР») (-) 38 847 027,11 рублей.</t>
      </is>
    </oc>
    <nc r="H34" t="inlineStr">
      <is>
        <t>Неисполнение плановых назначений, по оценке главных администраторов доходов - Администрации города и департамента имущественных и земельных отношений,  ожидается в основном по причине  расторжения договоров купли-продажи имущества с рассрочкой платежа и возвратом денежных средств ООО «УК ДЕЗ ЦЖР» в размере 38 847 027,11 рублей.</t>
      </is>
    </nc>
  </rcc>
  <rcc rId="54" sId="1">
    <o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задолженности прошлых   (+) 7 792 300,00 рублей от  АО Завод ПромСтройДетали- по решению суда.</t>
      </is>
    </oc>
    <nc r="H31" t="inlineStr">
      <is>
        <t>Перевыполнение плановых назначений, по оценке главного администратора доходов - Администрации города, обусловлено  поступлением задолженности прошлых   лет  от  АО "Завод ПромСтройДетали" в размере  7 792 300,00 рублей по решению суда.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" sId="1">
    <o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договоров купли-продажи с ООО "УК ДЕЗ ЦЖР".</t>
      </is>
    </oc>
    <n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 региональными главными администраторами доходов бюджета;
- поступлением штрафов в объеме превышающем плановые назначения     за фактическое пользование муниципальным имуществом без правоустанавливающих документов (неосновательное обогащение)  после расторжения договоров купли-продажи с ООО "УК ДЕЗ ЦЖР".</t>
      </is>
    </nc>
  </rcc>
  <rcc rId="56" sId="1">
    <oc r="H47" t="inlineStr">
      <is>
        <t xml:space="preserve">Перевыполнение плановых назначений ожидается в связи с фактическим возвратом субсидий на муниципальное задание МБУ и МАУ по представлениям КСП и КРУ в бюджет за 8 месяцев 2022 года  </t>
      </is>
    </oc>
    <nc r="H47" t="inlineStr">
      <is>
        <t xml:space="preserve">Перевыполнение плановых назначений ожидается в связи с фактическим возвратом субсидий  МБУ и МАУ по представлениям КСП и КРУ. 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">
    <oc r="H5" t="inlineStr">
      <is>
        <t xml:space="preserve">Параметры ожидаемого исполнения за текущий год сформированы с учетом информации главных администраторов доходов бюджета и фактического поступления доходов на 01.11.2022. </t>
      </is>
    </oc>
    <nc r="H5" t="inlineStr">
      <is>
        <t xml:space="preserve">Параметры ожидаемого исполнения за текущий год сформированы с учетом информации главных администраторов доходов бюджета. </t>
      </is>
    </nc>
  </rcc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</rdn>
  <rdn rId="0" localSheetId="1" customView="1" name="Z_97615437_00C9_4F23_9CE4_AEB3E38D7E5C_.wvu.PrintTitles" hidden="1" oldHidden="1">
    <formula>'ожидаемое по доходам за 2020'!$3:$3</formula>
  </rdn>
  <rcv guid="{97615437-00C9-4F23-9CE4-AEB3E38D7E5C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" sId="1">
    <oc r="H14" t="inlineStr">
      <is>
        <t>Исполнение в пределах плановых назначений.</t>
      </is>
    </oc>
    <nc r="H14"/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" sId="1">
    <oc r="H16" t="inlineStr">
      <is>
        <t>Неисполнение плановых назначений,  по оценке главного администратора доходов - ИФНС России  по г. Сургуту, ожидается в результате принятия закона Федеральный закон №67-фз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млн.руб).Отменили коэффициенты 1,1 и 2 для транспортного налога (п. 16 ст. 2 закона).</t>
      </is>
    </oc>
    <nc r="H16" t="inlineStr">
      <is>
        <t>Неисполнение плановых назначений,  по оценке главного администратора доходов - ИФНС России  по г. Сургуту, ожидается в результате принятия Федерального закона №67-фз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млн.руб).Отменили коэффициенты 1,1 и 2 для транспортного налога (п. 16 ст. 2 закона).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" sId="1">
    <oc r="H16" t="inlineStr">
      <is>
        <t>Неисполнение плановых назначений,  по оценке главного администратора доходов - ИФНС России  по г. Сургуту, ожидается в результате принятия Федерального закона №67-фз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млн.руб).Отменили коэффициенты 1,1 и 2 для транспортного налога (п. 16 ст. 2 закона).</t>
      </is>
    </oc>
    <nc r="H16" t="inlineStr">
      <is>
        <t>Неисполнение плановых назначений,  по оценке главного администратора доходов - ИФНС России  по г. Сургуту, ожидается в результате принятия Федерального закона № 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" sId="1">
    <oc r="H17" t="inlineStr">
      <is>
        <t>Перевыполнение плановых назначений,  по оценке главного администратора доходов - ИФНС России  по г. Сургуту, ожидается в связи с ростом количества объектов налогообложения, а также уменьшением возвратов налога в связи с оспариванием кадастровой стоимости</t>
      </is>
    </oc>
    <nc r="H17" t="inlineStr">
      <is>
        <t>Перевыполнение плановых назначений,  по оценке главного администратора доходов - ИФНС России  по г. Сургуту, ожидается в связи с ростом количества объектов налогообложения, а также уменьшением возвратов налога в связи с оспариванием кадастровой стоимости.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>
    <o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СГМУП «Горводоканал» в большем объеме чем запланировано (+) 7 400 179,89 рублей. </t>
      </is>
    </oc>
    <n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 в большем объеме чем запланировано, в основном СГМУП «Горводоканал». 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8">
    <dxf>
      <fill>
        <patternFill patternType="solid">
          <bgColor rgb="FFFFFF00"/>
        </patternFill>
      </fill>
    </dxf>
  </rfmt>
  <rdn rId="0" localSheetId="1" customView="1" name="Z_BFD7B34E_1C39_4C95_9169_B26F965A3B11_.wvu.PrintArea" hidden="1" oldHidden="1">
    <formula>'ожидаемое по доходам за 2020'!$A$1:$H$55</formula>
  </rdn>
  <rdn rId="0" localSheetId="1" customView="1" name="Z_BFD7B34E_1C39_4C95_9169_B26F965A3B11_.wvu.PrintTitles" hidden="1" oldHidden="1">
    <formula>'ожидаемое по доходам за 2020'!$3:$3</formula>
  </rdn>
  <rcv guid="{BFD7B34E-1C39-4C95-9169-B26F965A3B11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8">
    <dxf>
      <fill>
        <patternFill>
          <bgColor theme="0"/>
        </patternFill>
      </fill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 numFmtId="4">
    <oc r="D44">
      <v>6248042392.1599998</v>
    </oc>
    <nc r="D44">
      <v>6441988792.1599998</v>
    </nc>
  </rcc>
  <rcc rId="72" sId="1" numFmtId="4">
    <oc r="E44">
      <v>6248042392.1599998</v>
    </oc>
    <nc r="E44">
      <v>6441988792.1599998</v>
    </nc>
  </rcc>
  <rcc rId="73" sId="1" numFmtId="4">
    <oc r="D45">
      <v>14629393600</v>
    </oc>
    <nc r="D45">
      <v>14448182000</v>
    </nc>
  </rcc>
  <rcc rId="74" sId="1" numFmtId="4">
    <oc r="E45">
      <v>14629393600</v>
    </oc>
    <nc r="E45">
      <v>14448182000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" sId="1">
    <oc r="A1" t="inlineStr">
      <is>
        <t>Оценка ожидаемого исполнения доходов бюджета города за 2022 год</t>
      </is>
    </oc>
    <nc r="A1" t="inlineStr">
      <is>
        <t>Оценка ожидаемого исполнения доходов бюджета города Сургута за 2022 год</t>
      </is>
    </nc>
  </rcc>
  <rcc rId="82" sId="1">
    <oc r="A34" t="inlineStr">
      <is>
        <t xml:space="preserve">Доходы от реализации иного имущества, находящегося в собственности городских округов (за исключением имущества автономных учреждений, а также имущества государственных и муниципальных унитарных предприятий, в том числе казенных) </t>
      </is>
    </oc>
    <nc r="A34" t="inlineStr">
      <is>
        <t>Доходы от реализации иного имущества, находящегося в собственности городских округов (за исключением имущества автономных учреждений, а также имущества государственных и муниципальных унитарных предприятий, в том числе казенных)</t>
      </is>
    </nc>
  </rcc>
  <rcc rId="83" sId="1">
    <oc r="H30" t="inlineStr">
      <is>
        <t>Перевыполнение  плановых назначений, по оценке главного администратора доходов - Администрации города, ожидается в связи с увеличением количества оказанных платных услуг МКУ "Ритуал"в текущем периоде</t>
      </is>
    </oc>
    <nc r="H30" t="inlineStr">
      <is>
        <t>Перевыполнение  плановых назначений, по оценке главного администратора доходов - Администрации города, ожидается в связи с увеличением количества оказанных платных услуг МКУ "Ритуал" в текущем периоде</t>
      </is>
    </nc>
  </rcc>
  <rcc rId="84" sId="1">
    <oc r="H12" t="inlineStr">
      <is>
    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обусловленой ростом налоговой базы у отдельных налогоплательщиков по итогам налогового периода 2021 года.</t>
      </is>
    </oc>
    <nc r="H12" t="inlineStr">
      <is>
    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обусловленной ростом налоговой базы у отдельных налогоплательщиков по итогам налогового периода 2021 года.</t>
      </is>
    </nc>
  </rcc>
  <rcc rId="85" sId="1">
    <oc r="H22" t="inlineStr">
      <is>
    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(в связи  с получеными убытками предприятием  по результатам работы за 2021 год) и от  ОАО «СПОПАТ» (выплата планируется в 1 полугодии 2023 года, согласно решению, принятому на заседании совета директоров).</t>
      </is>
    </oc>
    <nc r="H22" t="inlineStr">
      <is>
    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(в связи  с полученными убытками предприятием  по результатам работы за 2021 год) и от  ОАО «СПОПАТ» (выплата планируется в 1 полугодии 2023 года, согласно решению, принятому на заседании совета директоров).</t>
      </is>
    </nc>
  </rcc>
  <rdn rId="0" localSheetId="1" customView="1" name="Z_6B717B45_4BAB_495A_A0E8_EF01009EC886_.wvu.PrintArea" hidden="1" oldHidden="1">
    <formula>'ожидаемое по доходам за 2022'!$A$1:$H$55</formula>
  </rdn>
  <rdn rId="0" localSheetId="1" customView="1" name="Z_6B717B45_4BAB_495A_A0E8_EF01009EC886_.wvu.PrintTitles" hidden="1" oldHidden="1">
    <formula>'ожидаемое по доходам за 2022'!$3:$3</formula>
  </rdn>
  <rcv guid="{6B717B45-4BAB-495A-A0E8-EF01009EC886}" action="add"/>
  <rsnm rId="88" sheetId="1" oldName="[6.2. Ожидаемое исполнение по доходам за 2022 год .xlsx]ожидаемое по доходам за 2020" newName="[6.2. Ожидаемое исполнение по доходам за 2022 год .xlsx]ожидаемое по доходам за 2022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17D5EA0C-DA77-49AB-B1BF-BB424576D7D7}" name="Рудакова Ирина Ивановна" id="-1968761104" dateTime="2022-10-31T11:10:35"/>
  <userInfo guid="{4E941CFF-36FF-469D-BACE-B9FE946A201F}" name="Непочатова Надежда Валерьевна" id="-279842036" dateTime="2022-11-10T14:51:2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view="pageBreakPreview" zoomScale="75" zoomScaleNormal="100" zoomScaleSheetLayoutView="71" zoomScalePageLayoutView="24" workbookViewId="0">
      <selection activeCell="C7" sqref="C7"/>
    </sheetView>
  </sheetViews>
  <sheetFormatPr defaultRowHeight="23.25" x14ac:dyDescent="0.35"/>
  <cols>
    <col min="1" max="1" width="70.140625" style="6" customWidth="1"/>
    <col min="2" max="2" width="36.28515625" style="5" customWidth="1"/>
    <col min="3" max="3" width="32.140625" style="4" customWidth="1"/>
    <col min="4" max="4" width="34.140625" style="4" customWidth="1"/>
    <col min="5" max="5" width="33" style="4" customWidth="1"/>
    <col min="6" max="6" width="27.85546875" style="4" customWidth="1"/>
    <col min="7" max="7" width="21" style="3" customWidth="1"/>
    <col min="8" max="8" width="127" style="2" customWidth="1"/>
    <col min="9" max="9" width="23.85546875" style="1" customWidth="1"/>
    <col min="10" max="16384" width="9.140625" style="1"/>
  </cols>
  <sheetData>
    <row r="1" spans="1:8" s="62" customFormat="1" ht="42" customHeight="1" x14ac:dyDescent="0.4">
      <c r="A1" s="109" t="s">
        <v>124</v>
      </c>
      <c r="B1" s="109"/>
      <c r="C1" s="109"/>
      <c r="D1" s="109"/>
      <c r="E1" s="109"/>
      <c r="F1" s="109"/>
      <c r="G1" s="109"/>
      <c r="H1" s="109"/>
    </row>
    <row r="2" spans="1:8" s="67" customFormat="1" x14ac:dyDescent="0.35">
      <c r="A2" s="69"/>
      <c r="B2" s="71"/>
      <c r="C2" s="69"/>
      <c r="D2" s="70"/>
      <c r="E2" s="70"/>
      <c r="F2" s="69"/>
      <c r="G2" s="3"/>
      <c r="H2" s="68" t="s">
        <v>80</v>
      </c>
    </row>
    <row r="3" spans="1:8" s="62" customFormat="1" ht="165" customHeight="1" x14ac:dyDescent="0.2">
      <c r="A3" s="63" t="s">
        <v>0</v>
      </c>
      <c r="B3" s="66" t="s">
        <v>79</v>
      </c>
      <c r="C3" s="63" t="s">
        <v>99</v>
      </c>
      <c r="D3" s="65" t="s">
        <v>104</v>
      </c>
      <c r="E3" s="65" t="s">
        <v>78</v>
      </c>
      <c r="F3" s="65" t="s">
        <v>97</v>
      </c>
      <c r="G3" s="64" t="s">
        <v>98</v>
      </c>
      <c r="H3" s="63" t="s">
        <v>77</v>
      </c>
    </row>
    <row r="4" spans="1:8" s="58" customFormat="1" ht="48" customHeight="1" x14ac:dyDescent="0.35">
      <c r="A4" s="59" t="s">
        <v>76</v>
      </c>
      <c r="B4" s="59"/>
      <c r="C4" s="61">
        <f>C5+C41</f>
        <v>35815670524.349998</v>
      </c>
      <c r="D4" s="61">
        <f>D5+D41</f>
        <v>35853049974.349998</v>
      </c>
      <c r="E4" s="61">
        <f>E5+E41</f>
        <v>36203869623.889999</v>
      </c>
      <c r="F4" s="61">
        <f>E4-D4</f>
        <v>350819649.54000092</v>
      </c>
      <c r="G4" s="60">
        <f>E4/D4*100</f>
        <v>100.97849318200541</v>
      </c>
      <c r="H4" s="59"/>
    </row>
    <row r="5" spans="1:8" s="53" customFormat="1" ht="99.75" customHeight="1" x14ac:dyDescent="0.3">
      <c r="A5" s="57" t="s">
        <v>75</v>
      </c>
      <c r="B5" s="56" t="s">
        <v>1</v>
      </c>
      <c r="C5" s="55">
        <f>C6+C20</f>
        <v>13689109236.589998</v>
      </c>
      <c r="D5" s="55">
        <f>D6+D20</f>
        <v>13689109236.589998</v>
      </c>
      <c r="E5" s="55">
        <f>E6+E20</f>
        <v>14036149508.65</v>
      </c>
      <c r="F5" s="55">
        <f>E5-D5</f>
        <v>347040272.06000137</v>
      </c>
      <c r="G5" s="54">
        <f>E5/D5*100</f>
        <v>102.53515598467422</v>
      </c>
      <c r="H5" s="78" t="s">
        <v>120</v>
      </c>
    </row>
    <row r="6" spans="1:8" s="35" customFormat="1" ht="45" x14ac:dyDescent="0.2">
      <c r="A6" s="50" t="s">
        <v>74</v>
      </c>
      <c r="B6" s="49"/>
      <c r="C6" s="48">
        <f>C7+C8+C9+C14+C18+C19</f>
        <v>12691420505.619999</v>
      </c>
      <c r="D6" s="48">
        <f>D7+D8+D9+D14+D18+D19</f>
        <v>12691420505.619999</v>
      </c>
      <c r="E6" s="48">
        <f>E7+E8+E9+E14+E18+E19</f>
        <v>13073221708.1</v>
      </c>
      <c r="F6" s="48">
        <f>E6-D6</f>
        <v>381801202.48000145</v>
      </c>
      <c r="G6" s="47">
        <f>E6/D6*100</f>
        <v>103.00834096790767</v>
      </c>
      <c r="H6" s="52" t="s">
        <v>82</v>
      </c>
    </row>
    <row r="7" spans="1:8" s="35" customFormat="1" ht="139.5" customHeight="1" x14ac:dyDescent="0.2">
      <c r="A7" s="51" t="s">
        <v>2</v>
      </c>
      <c r="B7" s="38" t="s">
        <v>73</v>
      </c>
      <c r="C7" s="37">
        <v>9270938511.0499992</v>
      </c>
      <c r="D7" s="37">
        <f>C7</f>
        <v>9270938511.0499992</v>
      </c>
      <c r="E7" s="37">
        <v>9738739277.7900009</v>
      </c>
      <c r="F7" s="37">
        <f>E7-D7</f>
        <v>467800766.74000168</v>
      </c>
      <c r="G7" s="36">
        <f>E7/D7*100</f>
        <v>105.04588360911285</v>
      </c>
      <c r="H7" s="74" t="s">
        <v>108</v>
      </c>
    </row>
    <row r="8" spans="1:8" s="35" customFormat="1" ht="41.25" customHeight="1" x14ac:dyDescent="0.2">
      <c r="A8" s="51" t="s">
        <v>72</v>
      </c>
      <c r="B8" s="38" t="s">
        <v>3</v>
      </c>
      <c r="C8" s="37">
        <v>52301480</v>
      </c>
      <c r="D8" s="37">
        <f>C8</f>
        <v>52301480</v>
      </c>
      <c r="E8" s="37">
        <v>52301480</v>
      </c>
      <c r="F8" s="37">
        <f t="shared" ref="F8:F50" si="0">E8-D8</f>
        <v>0</v>
      </c>
      <c r="G8" s="36">
        <f t="shared" ref="G8:G9" si="1">E8/D8*100</f>
        <v>100</v>
      </c>
      <c r="H8" s="72" t="s">
        <v>96</v>
      </c>
    </row>
    <row r="9" spans="1:8" s="35" customFormat="1" ht="45" customHeight="1" x14ac:dyDescent="0.2">
      <c r="A9" s="51" t="s">
        <v>4</v>
      </c>
      <c r="B9" s="38" t="s">
        <v>5</v>
      </c>
      <c r="C9" s="37">
        <f>C10+C11+C12+C13</f>
        <v>2261580876.9700003</v>
      </c>
      <c r="D9" s="37">
        <f>D10+D11+D12+D13</f>
        <v>2261580876.9700003</v>
      </c>
      <c r="E9" s="37">
        <f>E10+E11+E12+E13</f>
        <v>2136819166.21</v>
      </c>
      <c r="F9" s="37">
        <f t="shared" si="0"/>
        <v>-124761710.76000023</v>
      </c>
      <c r="G9" s="36">
        <f t="shared" si="1"/>
        <v>94.483429178656991</v>
      </c>
      <c r="H9" s="29"/>
    </row>
    <row r="10" spans="1:8" s="33" customFormat="1" ht="137.25" customHeight="1" x14ac:dyDescent="0.2">
      <c r="A10" s="27" t="s">
        <v>6</v>
      </c>
      <c r="B10" s="34" t="s">
        <v>7</v>
      </c>
      <c r="C10" s="24">
        <v>2166715756.1300001</v>
      </c>
      <c r="D10" s="24">
        <f>C10</f>
        <v>2166715756.1300001</v>
      </c>
      <c r="E10" s="24">
        <v>2047140668.8599999</v>
      </c>
      <c r="F10" s="76">
        <f t="shared" si="0"/>
        <v>-119575087.27000022</v>
      </c>
      <c r="G10" s="79">
        <f>E10/D10*100</f>
        <v>94.481274854271845</v>
      </c>
      <c r="H10" s="72" t="s">
        <v>105</v>
      </c>
    </row>
    <row r="11" spans="1:8" s="33" customFormat="1" ht="69" customHeight="1" x14ac:dyDescent="0.2">
      <c r="A11" s="27" t="s">
        <v>8</v>
      </c>
      <c r="B11" s="34" t="s">
        <v>9</v>
      </c>
      <c r="C11" s="24">
        <v>0</v>
      </c>
      <c r="D11" s="24">
        <f t="shared" ref="D11:D12" si="2">C11</f>
        <v>0</v>
      </c>
      <c r="E11" s="24">
        <v>785433.65</v>
      </c>
      <c r="F11" s="76">
        <f t="shared" si="0"/>
        <v>785433.65</v>
      </c>
      <c r="G11" s="79"/>
      <c r="H11" s="73"/>
    </row>
    <row r="12" spans="1:8" s="33" customFormat="1" ht="128.25" customHeight="1" x14ac:dyDescent="0.2">
      <c r="A12" s="27" t="s">
        <v>10</v>
      </c>
      <c r="B12" s="34" t="s">
        <v>11</v>
      </c>
      <c r="C12" s="24">
        <v>68460.88</v>
      </c>
      <c r="D12" s="24">
        <f t="shared" si="2"/>
        <v>68460.88</v>
      </c>
      <c r="E12" s="24">
        <v>413000</v>
      </c>
      <c r="F12" s="76">
        <f t="shared" si="0"/>
        <v>344539.12</v>
      </c>
      <c r="G12" s="79">
        <f t="shared" ref="G12:G50" si="3">E12/D12*100</f>
        <v>603.26422914809154</v>
      </c>
      <c r="H12" s="73" t="s">
        <v>127</v>
      </c>
    </row>
    <row r="13" spans="1:8" s="33" customFormat="1" ht="120.75" customHeight="1" x14ac:dyDescent="0.2">
      <c r="A13" s="27" t="s">
        <v>12</v>
      </c>
      <c r="B13" s="34" t="s">
        <v>13</v>
      </c>
      <c r="C13" s="24">
        <v>94796659.959999993</v>
      </c>
      <c r="D13" s="24">
        <f>C13</f>
        <v>94796659.959999993</v>
      </c>
      <c r="E13" s="24">
        <v>88480063.700000003</v>
      </c>
      <c r="F13" s="76">
        <f t="shared" si="0"/>
        <v>-6316596.2599999905</v>
      </c>
      <c r="G13" s="79">
        <f t="shared" si="3"/>
        <v>93.336689011337199</v>
      </c>
      <c r="H13" s="73" t="s">
        <v>110</v>
      </c>
    </row>
    <row r="14" spans="1:8" s="35" customFormat="1" ht="53.25" customHeight="1" x14ac:dyDescent="0.2">
      <c r="A14" s="22" t="s">
        <v>14</v>
      </c>
      <c r="B14" s="38" t="s">
        <v>15</v>
      </c>
      <c r="C14" s="37">
        <f>C15+C16+C17</f>
        <v>1019078104.97</v>
      </c>
      <c r="D14" s="37">
        <f>D15+D16+D17</f>
        <v>1019078104.97</v>
      </c>
      <c r="E14" s="37">
        <f>E15+E16+E17</f>
        <v>1042389670.75</v>
      </c>
      <c r="F14" s="75">
        <f t="shared" si="0"/>
        <v>23311565.779999971</v>
      </c>
      <c r="G14" s="77">
        <f t="shared" si="3"/>
        <v>102.28751512433743</v>
      </c>
      <c r="H14" s="102"/>
    </row>
    <row r="15" spans="1:8" s="33" customFormat="1" ht="116.25" x14ac:dyDescent="0.2">
      <c r="A15" s="27" t="s">
        <v>16</v>
      </c>
      <c r="B15" s="34" t="s">
        <v>17</v>
      </c>
      <c r="C15" s="24">
        <v>249053199.15000001</v>
      </c>
      <c r="D15" s="24">
        <f>C15</f>
        <v>249053199.15000001</v>
      </c>
      <c r="E15" s="24">
        <f>D15</f>
        <v>249053199.15000001</v>
      </c>
      <c r="F15" s="76">
        <f t="shared" si="0"/>
        <v>0</v>
      </c>
      <c r="G15" s="79">
        <f t="shared" si="3"/>
        <v>100</v>
      </c>
      <c r="H15" s="73" t="s">
        <v>96</v>
      </c>
    </row>
    <row r="16" spans="1:8" s="33" customFormat="1" ht="165.75" customHeight="1" x14ac:dyDescent="0.2">
      <c r="A16" s="27" t="s">
        <v>81</v>
      </c>
      <c r="B16" s="34" t="s">
        <v>83</v>
      </c>
      <c r="C16" s="24">
        <v>212900165.22999999</v>
      </c>
      <c r="D16" s="24">
        <f t="shared" ref="D16:D17" si="4">C16</f>
        <v>212900165.22999999</v>
      </c>
      <c r="E16" s="24">
        <v>210945157.43000001</v>
      </c>
      <c r="F16" s="76">
        <f t="shared" si="0"/>
        <v>-1955007.7999999821</v>
      </c>
      <c r="G16" s="79">
        <f t="shared" si="3"/>
        <v>99.081725560011677</v>
      </c>
      <c r="H16" s="73" t="s">
        <v>121</v>
      </c>
    </row>
    <row r="17" spans="1:8" s="33" customFormat="1" ht="120.75" customHeight="1" x14ac:dyDescent="0.2">
      <c r="A17" s="27" t="s">
        <v>18</v>
      </c>
      <c r="B17" s="34" t="s">
        <v>19</v>
      </c>
      <c r="C17" s="24">
        <v>557124740.59000003</v>
      </c>
      <c r="D17" s="24">
        <f t="shared" si="4"/>
        <v>557124740.59000003</v>
      </c>
      <c r="E17" s="24">
        <v>582391314.16999996</v>
      </c>
      <c r="F17" s="76">
        <f t="shared" si="0"/>
        <v>25266573.579999924</v>
      </c>
      <c r="G17" s="79">
        <f t="shared" si="3"/>
        <v>104.53517349691603</v>
      </c>
      <c r="H17" s="73" t="s">
        <v>122</v>
      </c>
    </row>
    <row r="18" spans="1:8" s="35" customFormat="1" ht="96" customHeight="1" x14ac:dyDescent="0.2">
      <c r="A18" s="22" t="s">
        <v>20</v>
      </c>
      <c r="B18" s="38" t="s">
        <v>21</v>
      </c>
      <c r="C18" s="37">
        <v>87521532.629999995</v>
      </c>
      <c r="D18" s="37">
        <f>C18</f>
        <v>87521532.629999995</v>
      </c>
      <c r="E18" s="37">
        <v>102972336</v>
      </c>
      <c r="F18" s="75">
        <f t="shared" si="0"/>
        <v>15450803.370000005</v>
      </c>
      <c r="G18" s="77">
        <f t="shared" si="3"/>
        <v>117.65371664058803</v>
      </c>
      <c r="H18" s="72" t="s">
        <v>107</v>
      </c>
    </row>
    <row r="19" spans="1:8" s="35" customFormat="1" ht="78" customHeight="1" x14ac:dyDescent="0.2">
      <c r="A19" s="22" t="s">
        <v>87</v>
      </c>
      <c r="B19" s="38" t="s">
        <v>88</v>
      </c>
      <c r="C19" s="37">
        <v>0</v>
      </c>
      <c r="D19" s="37">
        <f>C19</f>
        <v>0</v>
      </c>
      <c r="E19" s="37">
        <v>-222.65</v>
      </c>
      <c r="F19" s="75">
        <f t="shared" si="0"/>
        <v>-222.65</v>
      </c>
      <c r="G19" s="79"/>
      <c r="H19" s="72"/>
    </row>
    <row r="20" spans="1:8" s="35" customFormat="1" ht="63" customHeight="1" x14ac:dyDescent="0.2">
      <c r="A20" s="50" t="s">
        <v>71</v>
      </c>
      <c r="B20" s="49"/>
      <c r="C20" s="48">
        <f>C21+C27+C29+C32+C37+C38</f>
        <v>997688730.97000003</v>
      </c>
      <c r="D20" s="48">
        <f>D21+D27+D29+D32+D37+D38</f>
        <v>997688730.97000003</v>
      </c>
      <c r="E20" s="48">
        <f>E21+E27+E29+E32+E37+E38</f>
        <v>962927800.54999995</v>
      </c>
      <c r="F20" s="84">
        <f t="shared" si="0"/>
        <v>-34760930.420000076</v>
      </c>
      <c r="G20" s="85">
        <f t="shared" si="3"/>
        <v>96.515854159623132</v>
      </c>
      <c r="H20" s="46" t="s">
        <v>85</v>
      </c>
    </row>
    <row r="21" spans="1:8" s="35" customFormat="1" ht="84" customHeight="1" x14ac:dyDescent="0.2">
      <c r="A21" s="22" t="s">
        <v>22</v>
      </c>
      <c r="B21" s="38" t="s">
        <v>23</v>
      </c>
      <c r="C21" s="37">
        <f>C22+C23+C25+C26+C24</f>
        <v>664627035.03000009</v>
      </c>
      <c r="D21" s="37">
        <f>D22+D23+D25+D26+D24</f>
        <v>664627035.03000009</v>
      </c>
      <c r="E21" s="37">
        <f>E22+E23+E25+E26+E24</f>
        <v>640603451.30000007</v>
      </c>
      <c r="F21" s="75">
        <f t="shared" si="0"/>
        <v>-24023583.730000019</v>
      </c>
      <c r="G21" s="77">
        <f t="shared" si="3"/>
        <v>96.385403773273282</v>
      </c>
      <c r="H21" s="42"/>
    </row>
    <row r="22" spans="1:8" s="33" customFormat="1" ht="196.5" customHeight="1" x14ac:dyDescent="0.2">
      <c r="A22" s="27" t="s">
        <v>24</v>
      </c>
      <c r="B22" s="34" t="s">
        <v>25</v>
      </c>
      <c r="C22" s="24">
        <v>19884795.129999999</v>
      </c>
      <c r="D22" s="45">
        <f>C22</f>
        <v>19884795.129999999</v>
      </c>
      <c r="E22" s="45">
        <v>15615688.609999999</v>
      </c>
      <c r="F22" s="87">
        <f t="shared" si="0"/>
        <v>-4269106.5199999996</v>
      </c>
      <c r="G22" s="88">
        <f t="shared" si="3"/>
        <v>78.53079957781793</v>
      </c>
      <c r="H22" s="89" t="s">
        <v>128</v>
      </c>
    </row>
    <row r="23" spans="1:8" s="33" customFormat="1" ht="409.6" customHeight="1" x14ac:dyDescent="0.2">
      <c r="A23" s="27" t="s">
        <v>70</v>
      </c>
      <c r="B23" s="34" t="s">
        <v>26</v>
      </c>
      <c r="C23" s="45">
        <v>577287595.33000004</v>
      </c>
      <c r="D23" s="24">
        <f>C23</f>
        <v>577287595.33000004</v>
      </c>
      <c r="E23" s="45">
        <v>553773191.60000002</v>
      </c>
      <c r="F23" s="76">
        <f t="shared" si="0"/>
        <v>-23514403.730000019</v>
      </c>
      <c r="G23" s="79">
        <f t="shared" si="3"/>
        <v>95.926743633464312</v>
      </c>
      <c r="H23" s="89" t="s">
        <v>114</v>
      </c>
    </row>
    <row r="24" spans="1:8" s="33" customFormat="1" ht="255.75" customHeight="1" x14ac:dyDescent="0.2">
      <c r="A24" s="27" t="s">
        <v>95</v>
      </c>
      <c r="B24" s="34" t="s">
        <v>100</v>
      </c>
      <c r="C24" s="45">
        <v>439850</v>
      </c>
      <c r="D24" s="24">
        <f t="shared" ref="D24:D26" si="5">C24</f>
        <v>439850</v>
      </c>
      <c r="E24" s="24">
        <v>479177.5</v>
      </c>
      <c r="F24" s="76">
        <f t="shared" si="0"/>
        <v>39327.5</v>
      </c>
      <c r="G24" s="79">
        <f t="shared" si="3"/>
        <v>108.9411162896442</v>
      </c>
      <c r="H24" s="89" t="s">
        <v>115</v>
      </c>
    </row>
    <row r="25" spans="1:8" s="33" customFormat="1" ht="102.75" customHeight="1" x14ac:dyDescent="0.2">
      <c r="A25" s="27" t="s">
        <v>27</v>
      </c>
      <c r="B25" s="34" t="s">
        <v>28</v>
      </c>
      <c r="C25" s="24">
        <v>7594780.8300000001</v>
      </c>
      <c r="D25" s="24">
        <f t="shared" si="5"/>
        <v>7594780.8300000001</v>
      </c>
      <c r="E25" s="45">
        <v>14942619.689999999</v>
      </c>
      <c r="F25" s="76">
        <f>E25-D25</f>
        <v>7347838.8599999994</v>
      </c>
      <c r="G25" s="79">
        <f>E25/D25*100</f>
        <v>196.74853066168072</v>
      </c>
      <c r="H25" s="100" t="s">
        <v>123</v>
      </c>
    </row>
    <row r="26" spans="1:8" s="33" customFormat="1" ht="186" x14ac:dyDescent="0.2">
      <c r="A26" s="27" t="s">
        <v>29</v>
      </c>
      <c r="B26" s="34" t="s">
        <v>30</v>
      </c>
      <c r="C26" s="24">
        <v>59420013.740000002</v>
      </c>
      <c r="D26" s="24">
        <f t="shared" si="5"/>
        <v>59420013.740000002</v>
      </c>
      <c r="E26" s="45">
        <v>55792773.899999999</v>
      </c>
      <c r="F26" s="76">
        <f t="shared" si="0"/>
        <v>-3627239.8400000036</v>
      </c>
      <c r="G26" s="79">
        <f t="shared" si="3"/>
        <v>93.895592391022547</v>
      </c>
      <c r="H26" s="89" t="s">
        <v>112</v>
      </c>
    </row>
    <row r="27" spans="1:8" s="44" customFormat="1" ht="45" x14ac:dyDescent="0.25">
      <c r="A27" s="22" t="s">
        <v>31</v>
      </c>
      <c r="B27" s="38" t="s">
        <v>32</v>
      </c>
      <c r="C27" s="37">
        <f>C28</f>
        <v>66809908.799999997</v>
      </c>
      <c r="D27" s="37">
        <f>D28</f>
        <v>66809908.799999997</v>
      </c>
      <c r="E27" s="37">
        <f>E28</f>
        <v>41234480.439999998</v>
      </c>
      <c r="F27" s="75">
        <f t="shared" si="0"/>
        <v>-25575428.359999999</v>
      </c>
      <c r="G27" s="77">
        <f t="shared" si="3"/>
        <v>61.719109007375259</v>
      </c>
      <c r="H27" s="29"/>
    </row>
    <row r="28" spans="1:8" s="43" customFormat="1" ht="105.75" customHeight="1" x14ac:dyDescent="0.25">
      <c r="A28" s="27" t="s">
        <v>33</v>
      </c>
      <c r="B28" s="34" t="s">
        <v>34</v>
      </c>
      <c r="C28" s="24">
        <v>66809908.799999997</v>
      </c>
      <c r="D28" s="24">
        <f>C28</f>
        <v>66809908.799999997</v>
      </c>
      <c r="E28" s="24">
        <v>41234480.439999998</v>
      </c>
      <c r="F28" s="76">
        <f t="shared" si="0"/>
        <v>-25575428.359999999</v>
      </c>
      <c r="G28" s="79">
        <f t="shared" si="3"/>
        <v>61.719109007375259</v>
      </c>
      <c r="H28" s="101" t="s">
        <v>106</v>
      </c>
    </row>
    <row r="29" spans="1:8" s="44" customFormat="1" ht="45" x14ac:dyDescent="0.25">
      <c r="A29" s="22" t="s">
        <v>35</v>
      </c>
      <c r="B29" s="38" t="s">
        <v>36</v>
      </c>
      <c r="C29" s="37">
        <f>C30+C31</f>
        <v>58025252.910000004</v>
      </c>
      <c r="D29" s="37">
        <f>D30+D31</f>
        <v>58025252.910000004</v>
      </c>
      <c r="E29" s="90">
        <f>E30+E31</f>
        <v>67984105.090000004</v>
      </c>
      <c r="F29" s="75">
        <f t="shared" si="0"/>
        <v>9958852.1799999997</v>
      </c>
      <c r="G29" s="77">
        <f t="shared" si="3"/>
        <v>117.16296212520894</v>
      </c>
      <c r="H29" s="42"/>
    </row>
    <row r="30" spans="1:8" s="43" customFormat="1" ht="89.25" customHeight="1" x14ac:dyDescent="0.25">
      <c r="A30" s="27" t="s">
        <v>69</v>
      </c>
      <c r="B30" s="34" t="s">
        <v>37</v>
      </c>
      <c r="C30" s="24">
        <v>19275305.57</v>
      </c>
      <c r="D30" s="24">
        <f>C30</f>
        <v>19275305.57</v>
      </c>
      <c r="E30" s="45">
        <v>26182070.57</v>
      </c>
      <c r="F30" s="76">
        <f t="shared" si="0"/>
        <v>6906765</v>
      </c>
      <c r="G30" s="79">
        <f t="shared" si="3"/>
        <v>135.83219459176647</v>
      </c>
      <c r="H30" s="89" t="s">
        <v>126</v>
      </c>
    </row>
    <row r="31" spans="1:8" s="43" customFormat="1" ht="93" x14ac:dyDescent="0.25">
      <c r="A31" s="27" t="s">
        <v>38</v>
      </c>
      <c r="B31" s="34" t="s">
        <v>39</v>
      </c>
      <c r="C31" s="24">
        <v>38749947.340000004</v>
      </c>
      <c r="D31" s="24">
        <f>C31</f>
        <v>38749947.340000004</v>
      </c>
      <c r="E31" s="45">
        <v>41802034.520000003</v>
      </c>
      <c r="F31" s="76">
        <f t="shared" si="0"/>
        <v>3052087.1799999997</v>
      </c>
      <c r="G31" s="79">
        <f t="shared" si="3"/>
        <v>107.8763647166288</v>
      </c>
      <c r="H31" s="89" t="s">
        <v>117</v>
      </c>
    </row>
    <row r="32" spans="1:8" s="35" customFormat="1" ht="45" x14ac:dyDescent="0.2">
      <c r="A32" s="22" t="s">
        <v>40</v>
      </c>
      <c r="B32" s="38" t="s">
        <v>41</v>
      </c>
      <c r="C32" s="37">
        <f>C33+C34+C35+C36</f>
        <v>102863683.97999999</v>
      </c>
      <c r="D32" s="37">
        <f>D33+D34+D35+D36</f>
        <v>102863683.97999999</v>
      </c>
      <c r="E32" s="90">
        <f>E33+E34+E35+E36</f>
        <v>54557163.530000001</v>
      </c>
      <c r="F32" s="75">
        <f t="shared" si="0"/>
        <v>-48306520.449999988</v>
      </c>
      <c r="G32" s="77">
        <f t="shared" si="3"/>
        <v>53.038313833488282</v>
      </c>
      <c r="H32" s="42"/>
    </row>
    <row r="33" spans="1:9" s="33" customFormat="1" ht="71.25" customHeight="1" x14ac:dyDescent="0.2">
      <c r="A33" s="27" t="s">
        <v>68</v>
      </c>
      <c r="B33" s="34" t="s">
        <v>42</v>
      </c>
      <c r="C33" s="24">
        <v>19364412.219999999</v>
      </c>
      <c r="D33" s="24">
        <f>C33</f>
        <v>19364412.219999999</v>
      </c>
      <c r="E33" s="45">
        <v>19364412.219999999</v>
      </c>
      <c r="F33" s="76">
        <f t="shared" si="0"/>
        <v>0</v>
      </c>
      <c r="G33" s="79">
        <f t="shared" si="3"/>
        <v>100</v>
      </c>
      <c r="H33" s="93" t="s">
        <v>96</v>
      </c>
    </row>
    <row r="34" spans="1:9" s="33" customFormat="1" ht="174" customHeight="1" x14ac:dyDescent="0.2">
      <c r="A34" s="27" t="s">
        <v>125</v>
      </c>
      <c r="B34" s="34" t="s">
        <v>43</v>
      </c>
      <c r="C34" s="24">
        <v>33079633.52</v>
      </c>
      <c r="D34" s="24">
        <f t="shared" ref="D34:D36" si="6">C34</f>
        <v>33079633.52</v>
      </c>
      <c r="E34" s="45">
        <v>-21286232.449999999</v>
      </c>
      <c r="F34" s="76">
        <f t="shared" si="0"/>
        <v>-54365865.969999999</v>
      </c>
      <c r="G34" s="79" t="s">
        <v>109</v>
      </c>
      <c r="H34" s="89" t="s">
        <v>116</v>
      </c>
    </row>
    <row r="35" spans="1:9" s="33" customFormat="1" ht="116.25" x14ac:dyDescent="0.2">
      <c r="A35" s="27" t="s">
        <v>67</v>
      </c>
      <c r="B35" s="40" t="s">
        <v>44</v>
      </c>
      <c r="C35" s="24">
        <v>41023311.210000001</v>
      </c>
      <c r="D35" s="24">
        <f t="shared" si="6"/>
        <v>41023311.210000001</v>
      </c>
      <c r="E35" s="45">
        <v>47082656.729999997</v>
      </c>
      <c r="F35" s="76">
        <f t="shared" si="0"/>
        <v>6059345.5199999958</v>
      </c>
      <c r="G35" s="79">
        <f t="shared" si="3"/>
        <v>114.77049351034087</v>
      </c>
      <c r="H35" s="93" t="s">
        <v>111</v>
      </c>
    </row>
    <row r="36" spans="1:9" s="33" customFormat="1" ht="187.5" customHeight="1" x14ac:dyDescent="0.2">
      <c r="A36" s="41" t="s">
        <v>66</v>
      </c>
      <c r="B36" s="40" t="s">
        <v>65</v>
      </c>
      <c r="C36" s="39">
        <v>9396327.0299999993</v>
      </c>
      <c r="D36" s="24">
        <f t="shared" si="6"/>
        <v>9396327.0299999993</v>
      </c>
      <c r="E36" s="91">
        <v>9396327.0299999993</v>
      </c>
      <c r="F36" s="76">
        <f t="shared" si="0"/>
        <v>0</v>
      </c>
      <c r="G36" s="79">
        <f t="shared" si="3"/>
        <v>100</v>
      </c>
      <c r="H36" s="93" t="s">
        <v>96</v>
      </c>
    </row>
    <row r="37" spans="1:9" s="35" customFormat="1" ht="289.5" customHeight="1" x14ac:dyDescent="0.2">
      <c r="A37" s="86" t="s">
        <v>45</v>
      </c>
      <c r="B37" s="38" t="s">
        <v>46</v>
      </c>
      <c r="C37" s="37">
        <v>65628917.100000001</v>
      </c>
      <c r="D37" s="75">
        <f>C37</f>
        <v>65628917.100000001</v>
      </c>
      <c r="E37" s="90">
        <v>84972884.189999998</v>
      </c>
      <c r="F37" s="37">
        <f t="shared" si="0"/>
        <v>19343967.089999996</v>
      </c>
      <c r="G37" s="77">
        <f t="shared" si="3"/>
        <v>129.47476195672289</v>
      </c>
      <c r="H37" s="103" t="s">
        <v>118</v>
      </c>
    </row>
    <row r="38" spans="1:9" s="35" customFormat="1" ht="30.75" customHeight="1" x14ac:dyDescent="0.2">
      <c r="A38" s="22" t="s">
        <v>47</v>
      </c>
      <c r="B38" s="38" t="s">
        <v>48</v>
      </c>
      <c r="C38" s="37">
        <f>C39+C40</f>
        <v>39733933.149999999</v>
      </c>
      <c r="D38" s="37">
        <f>D39+D40</f>
        <v>39733933.149999999</v>
      </c>
      <c r="E38" s="90">
        <f>E39+E40</f>
        <v>73575716</v>
      </c>
      <c r="F38" s="37">
        <f t="shared" si="0"/>
        <v>33841782.850000001</v>
      </c>
      <c r="G38" s="77">
        <f t="shared" si="3"/>
        <v>185.17098652741856</v>
      </c>
      <c r="H38" s="94"/>
    </row>
    <row r="39" spans="1:9" s="33" customFormat="1" ht="93" x14ac:dyDescent="0.2">
      <c r="A39" s="27" t="s">
        <v>49</v>
      </c>
      <c r="B39" s="34" t="s">
        <v>50</v>
      </c>
      <c r="C39" s="24">
        <v>39583933.149999999</v>
      </c>
      <c r="D39" s="24">
        <f>C39</f>
        <v>39583933.149999999</v>
      </c>
      <c r="E39" s="45">
        <v>73425716</v>
      </c>
      <c r="F39" s="76">
        <f t="shared" si="0"/>
        <v>33841782.850000001</v>
      </c>
      <c r="G39" s="79">
        <f t="shared" si="3"/>
        <v>185.49373484883222</v>
      </c>
      <c r="H39" s="92" t="s">
        <v>113</v>
      </c>
    </row>
    <row r="40" spans="1:9" s="33" customFormat="1" ht="46.5" x14ac:dyDescent="0.2">
      <c r="A40" s="27" t="s">
        <v>90</v>
      </c>
      <c r="B40" s="34" t="s">
        <v>89</v>
      </c>
      <c r="C40" s="24">
        <v>150000</v>
      </c>
      <c r="D40" s="24">
        <f>C40</f>
        <v>150000</v>
      </c>
      <c r="E40" s="45">
        <v>150000</v>
      </c>
      <c r="F40" s="76">
        <f t="shared" si="0"/>
        <v>0</v>
      </c>
      <c r="G40" s="79">
        <f t="shared" si="3"/>
        <v>100</v>
      </c>
      <c r="H40" s="92" t="s">
        <v>96</v>
      </c>
    </row>
    <row r="41" spans="1:9" s="14" customFormat="1" ht="22.5" x14ac:dyDescent="0.3">
      <c r="A41" s="32" t="s">
        <v>64</v>
      </c>
      <c r="B41" s="31" t="s">
        <v>51</v>
      </c>
      <c r="C41" s="30">
        <f>C42+C47+C48+C49+C50</f>
        <v>22126561287.759998</v>
      </c>
      <c r="D41" s="30">
        <f>D42+D47+D48+D49+D50</f>
        <v>22163940737.759998</v>
      </c>
      <c r="E41" s="30">
        <f>E42+E47+E48+E49+E50</f>
        <v>22167720115.240002</v>
      </c>
      <c r="F41" s="30">
        <f t="shared" si="0"/>
        <v>3779377.4800033569</v>
      </c>
      <c r="G41" s="30">
        <f t="shared" si="3"/>
        <v>100.01705192016492</v>
      </c>
      <c r="H41" s="30"/>
      <c r="I41" s="28"/>
    </row>
    <row r="42" spans="1:9" s="14" customFormat="1" ht="67.5" x14ac:dyDescent="0.3">
      <c r="A42" s="22" t="s">
        <v>63</v>
      </c>
      <c r="B42" s="21" t="s">
        <v>62</v>
      </c>
      <c r="C42" s="20">
        <f>C43+C44+C45+C46</f>
        <v>22106625133.16</v>
      </c>
      <c r="D42" s="97">
        <f>D43+D44+D45+D46</f>
        <v>22144004583.16</v>
      </c>
      <c r="E42" s="97">
        <f>E43+E44+E45+E46</f>
        <v>22144004583.16</v>
      </c>
      <c r="F42" s="90">
        <f t="shared" si="0"/>
        <v>0</v>
      </c>
      <c r="G42" s="104">
        <f t="shared" si="3"/>
        <v>100</v>
      </c>
      <c r="H42" s="105" t="s">
        <v>96</v>
      </c>
      <c r="I42" s="28"/>
    </row>
    <row r="43" spans="1:9" s="23" customFormat="1" ht="46.5" x14ac:dyDescent="0.2">
      <c r="A43" s="27" t="s">
        <v>61</v>
      </c>
      <c r="B43" s="26" t="s">
        <v>91</v>
      </c>
      <c r="C43" s="25">
        <v>208369800</v>
      </c>
      <c r="D43" s="45">
        <v>723594600</v>
      </c>
      <c r="E43" s="45">
        <v>723594600</v>
      </c>
      <c r="F43" s="87">
        <f t="shared" si="0"/>
        <v>0</v>
      </c>
      <c r="G43" s="88">
        <f t="shared" si="3"/>
        <v>100</v>
      </c>
      <c r="H43" s="106"/>
    </row>
    <row r="44" spans="1:9" s="23" customFormat="1" ht="84.75" customHeight="1" x14ac:dyDescent="0.2">
      <c r="A44" s="27" t="s">
        <v>60</v>
      </c>
      <c r="B44" s="26" t="s">
        <v>92</v>
      </c>
      <c r="C44" s="25">
        <v>7214794092.1599998</v>
      </c>
      <c r="D44" s="107">
        <v>6441988792.1599998</v>
      </c>
      <c r="E44" s="107">
        <v>6441988792.1599998</v>
      </c>
      <c r="F44" s="87">
        <f t="shared" si="0"/>
        <v>0</v>
      </c>
      <c r="G44" s="88">
        <f t="shared" si="3"/>
        <v>100</v>
      </c>
      <c r="H44" s="89"/>
    </row>
    <row r="45" spans="1:9" s="23" customFormat="1" ht="52.5" customHeight="1" x14ac:dyDescent="0.2">
      <c r="A45" s="27" t="s">
        <v>59</v>
      </c>
      <c r="B45" s="26" t="s">
        <v>93</v>
      </c>
      <c r="C45" s="25">
        <v>14169283800</v>
      </c>
      <c r="D45" s="107">
        <v>14448182000</v>
      </c>
      <c r="E45" s="107">
        <v>14448182000</v>
      </c>
      <c r="F45" s="87">
        <f t="shared" si="0"/>
        <v>0</v>
      </c>
      <c r="G45" s="88">
        <f t="shared" si="3"/>
        <v>100</v>
      </c>
      <c r="H45" s="108"/>
    </row>
    <row r="46" spans="1:9" s="23" customFormat="1" ht="43.5" customHeight="1" x14ac:dyDescent="0.2">
      <c r="A46" s="27" t="s">
        <v>52</v>
      </c>
      <c r="B46" s="26" t="s">
        <v>94</v>
      </c>
      <c r="C46" s="25">
        <v>514177441</v>
      </c>
      <c r="D46" s="107">
        <v>530239191</v>
      </c>
      <c r="E46" s="107">
        <v>530239191</v>
      </c>
      <c r="F46" s="87">
        <f t="shared" si="0"/>
        <v>0</v>
      </c>
      <c r="G46" s="88">
        <f t="shared" si="3"/>
        <v>100</v>
      </c>
      <c r="H46" s="108"/>
    </row>
    <row r="47" spans="1:9" s="23" customFormat="1" ht="91.5" customHeight="1" x14ac:dyDescent="0.2">
      <c r="A47" s="22" t="s">
        <v>102</v>
      </c>
      <c r="B47" s="21" t="s">
        <v>101</v>
      </c>
      <c r="C47" s="20">
        <v>4368471.51</v>
      </c>
      <c r="D47" s="97">
        <f>C47</f>
        <v>4368471.51</v>
      </c>
      <c r="E47" s="97">
        <v>7846463.5199999996</v>
      </c>
      <c r="F47" s="90">
        <f t="shared" si="0"/>
        <v>3477992.01</v>
      </c>
      <c r="G47" s="88">
        <f t="shared" si="3"/>
        <v>179.61576496581065</v>
      </c>
      <c r="H47" s="89" t="s">
        <v>119</v>
      </c>
    </row>
    <row r="48" spans="1:9" s="23" customFormat="1" ht="72.75" customHeight="1" x14ac:dyDescent="0.2">
      <c r="A48" s="22" t="s">
        <v>84</v>
      </c>
      <c r="B48" s="21" t="s">
        <v>103</v>
      </c>
      <c r="C48" s="20">
        <v>10000000</v>
      </c>
      <c r="D48" s="97">
        <f>C48</f>
        <v>10000000</v>
      </c>
      <c r="E48" s="97">
        <v>10000000</v>
      </c>
      <c r="F48" s="90">
        <f t="shared" si="0"/>
        <v>0</v>
      </c>
      <c r="G48" s="79">
        <f t="shared" si="3"/>
        <v>100</v>
      </c>
      <c r="H48" s="101" t="s">
        <v>96</v>
      </c>
    </row>
    <row r="49" spans="1:8" s="23" customFormat="1" ht="79.5" customHeight="1" x14ac:dyDescent="0.2">
      <c r="A49" s="22" t="s">
        <v>53</v>
      </c>
      <c r="B49" s="21" t="s">
        <v>54</v>
      </c>
      <c r="C49" s="20">
        <v>19755470.530000001</v>
      </c>
      <c r="D49" s="97">
        <f>C49</f>
        <v>19755470.530000001</v>
      </c>
      <c r="E49" s="97">
        <v>20056856</v>
      </c>
      <c r="F49" s="90">
        <f t="shared" si="0"/>
        <v>301385.46999999881</v>
      </c>
      <c r="G49" s="88">
        <f t="shared" si="3"/>
        <v>101.52557981113294</v>
      </c>
      <c r="H49" s="101" t="s">
        <v>96</v>
      </c>
    </row>
    <row r="50" spans="1:8" s="99" customFormat="1" ht="101.25" customHeight="1" x14ac:dyDescent="0.2">
      <c r="A50" s="95" t="s">
        <v>58</v>
      </c>
      <c r="B50" s="96" t="s">
        <v>57</v>
      </c>
      <c r="C50" s="97">
        <v>-14187787.439999999</v>
      </c>
      <c r="D50" s="97">
        <f>C50</f>
        <v>-14187787.439999999</v>
      </c>
      <c r="E50" s="97">
        <v>-14187787.439999999</v>
      </c>
      <c r="F50" s="90">
        <f t="shared" si="0"/>
        <v>0</v>
      </c>
      <c r="G50" s="88">
        <f t="shared" si="3"/>
        <v>100</v>
      </c>
      <c r="H50" s="98" t="s">
        <v>86</v>
      </c>
    </row>
    <row r="51" spans="1:8" s="14" customFormat="1" x14ac:dyDescent="0.2">
      <c r="A51" s="19"/>
      <c r="B51" s="18"/>
      <c r="C51" s="80"/>
      <c r="D51" s="81"/>
      <c r="E51" s="81"/>
      <c r="F51" s="82"/>
      <c r="G51" s="16"/>
      <c r="H51" s="83"/>
    </row>
    <row r="52" spans="1:8" s="14" customFormat="1" x14ac:dyDescent="0.2">
      <c r="A52" s="19"/>
      <c r="B52" s="18"/>
      <c r="C52" s="80"/>
      <c r="D52" s="81"/>
      <c r="E52" s="81"/>
      <c r="F52" s="82"/>
      <c r="G52" s="16"/>
      <c r="H52" s="83"/>
    </row>
    <row r="53" spans="1:8" s="14" customFormat="1" ht="33" customHeight="1" x14ac:dyDescent="0.2">
      <c r="A53" s="19"/>
      <c r="B53" s="18"/>
      <c r="C53" s="17"/>
      <c r="D53" s="17"/>
      <c r="E53" s="17"/>
      <c r="F53" s="17"/>
      <c r="G53" s="16"/>
      <c r="H53" s="15"/>
    </row>
    <row r="54" spans="1:8" s="7" customFormat="1" x14ac:dyDescent="0.35">
      <c r="A54" s="12" t="s">
        <v>56</v>
      </c>
      <c r="B54" s="11"/>
      <c r="C54" s="10"/>
      <c r="D54" s="10"/>
      <c r="E54" s="13"/>
      <c r="F54" s="10"/>
      <c r="G54" s="9"/>
      <c r="H54" s="8"/>
    </row>
    <row r="55" spans="1:8" s="7" customFormat="1" x14ac:dyDescent="0.35">
      <c r="A55" s="12" t="s">
        <v>55</v>
      </c>
      <c r="B55" s="11"/>
      <c r="C55" s="10"/>
      <c r="D55" s="10"/>
      <c r="E55" s="10"/>
      <c r="F55" s="10"/>
      <c r="G55" s="9"/>
      <c r="H55" s="8"/>
    </row>
    <row r="56" spans="1:8" s="7" customFormat="1" x14ac:dyDescent="0.35">
      <c r="A56" s="12"/>
      <c r="B56" s="11"/>
      <c r="C56" s="10"/>
      <c r="D56" s="10"/>
      <c r="E56" s="10"/>
      <c r="F56" s="10"/>
      <c r="G56" s="9"/>
      <c r="H56" s="8"/>
    </row>
    <row r="57" spans="1:8" s="7" customFormat="1" x14ac:dyDescent="0.35">
      <c r="A57" s="12"/>
      <c r="B57" s="11"/>
      <c r="C57" s="10"/>
      <c r="D57" s="10"/>
      <c r="E57" s="10"/>
      <c r="F57" s="10"/>
      <c r="G57" s="9"/>
      <c r="H57" s="8"/>
    </row>
    <row r="58" spans="1:8" s="7" customFormat="1" x14ac:dyDescent="0.35">
      <c r="A58" s="12"/>
      <c r="B58" s="11"/>
      <c r="C58" s="10"/>
      <c r="D58" s="10"/>
      <c r="E58" s="10"/>
      <c r="F58" s="10"/>
      <c r="G58" s="9"/>
      <c r="H58" s="8"/>
    </row>
    <row r="59" spans="1:8" s="7" customFormat="1" x14ac:dyDescent="0.35">
      <c r="A59" s="12"/>
      <c r="B59" s="11"/>
      <c r="C59" s="10"/>
      <c r="D59" s="10"/>
      <c r="E59" s="10"/>
      <c r="F59" s="10"/>
      <c r="G59" s="9"/>
      <c r="H59" s="8"/>
    </row>
    <row r="60" spans="1:8" s="7" customFormat="1" x14ac:dyDescent="0.35">
      <c r="A60" s="12"/>
      <c r="B60" s="11"/>
      <c r="C60" s="10"/>
      <c r="D60" s="10"/>
      <c r="E60" s="10"/>
      <c r="F60" s="10"/>
      <c r="G60" s="9"/>
      <c r="H60" s="8"/>
    </row>
    <row r="61" spans="1:8" s="7" customFormat="1" x14ac:dyDescent="0.35">
      <c r="A61" s="12"/>
      <c r="B61" s="11"/>
      <c r="C61" s="10"/>
      <c r="D61" s="10"/>
      <c r="E61" s="10"/>
      <c r="F61" s="10"/>
      <c r="G61" s="9"/>
      <c r="H61" s="8"/>
    </row>
    <row r="62" spans="1:8" s="7" customFormat="1" x14ac:dyDescent="0.35">
      <c r="A62" s="12"/>
      <c r="B62" s="11"/>
      <c r="C62" s="10"/>
      <c r="D62" s="10"/>
      <c r="E62" s="10"/>
      <c r="F62" s="10"/>
      <c r="G62" s="9"/>
      <c r="H62" s="8"/>
    </row>
    <row r="63" spans="1:8" s="7" customFormat="1" x14ac:dyDescent="0.35">
      <c r="A63" s="12"/>
      <c r="B63" s="11"/>
      <c r="C63" s="10"/>
      <c r="D63" s="10"/>
      <c r="E63" s="10"/>
      <c r="F63" s="10"/>
      <c r="G63" s="9"/>
      <c r="H63" s="8"/>
    </row>
    <row r="64" spans="1:8" s="7" customFormat="1" x14ac:dyDescent="0.35">
      <c r="A64" s="12"/>
      <c r="B64" s="11"/>
      <c r="C64" s="10"/>
      <c r="D64" s="10"/>
      <c r="E64" s="10"/>
      <c r="F64" s="10"/>
      <c r="G64" s="9"/>
      <c r="H64" s="8"/>
    </row>
    <row r="65" spans="1:8" s="7" customFormat="1" x14ac:dyDescent="0.35">
      <c r="A65" s="12"/>
      <c r="B65" s="11"/>
      <c r="C65" s="10"/>
      <c r="D65" s="10"/>
      <c r="E65" s="10"/>
      <c r="F65" s="10"/>
      <c r="G65" s="9"/>
      <c r="H65" s="8"/>
    </row>
    <row r="66" spans="1:8" s="7" customFormat="1" x14ac:dyDescent="0.35">
      <c r="A66" s="12"/>
      <c r="B66" s="11"/>
      <c r="C66" s="10"/>
      <c r="D66" s="10"/>
      <c r="E66" s="10"/>
      <c r="F66" s="10"/>
      <c r="G66" s="9"/>
      <c r="H66" s="8"/>
    </row>
    <row r="67" spans="1:8" s="7" customFormat="1" x14ac:dyDescent="0.35">
      <c r="A67" s="12"/>
      <c r="B67" s="11"/>
      <c r="C67" s="10"/>
      <c r="D67" s="10"/>
      <c r="E67" s="10"/>
      <c r="F67" s="10"/>
      <c r="G67" s="9"/>
      <c r="H67" s="8"/>
    </row>
    <row r="68" spans="1:8" s="7" customFormat="1" x14ac:dyDescent="0.35">
      <c r="A68" s="12"/>
      <c r="B68" s="11"/>
      <c r="C68" s="10"/>
      <c r="D68" s="10"/>
      <c r="E68" s="10"/>
      <c r="F68" s="10"/>
      <c r="G68" s="9"/>
      <c r="H68" s="8"/>
    </row>
    <row r="69" spans="1:8" s="7" customFormat="1" x14ac:dyDescent="0.35">
      <c r="A69" s="12"/>
      <c r="B69" s="11"/>
      <c r="C69" s="10"/>
      <c r="D69" s="10"/>
      <c r="E69" s="10"/>
      <c r="F69" s="10"/>
      <c r="G69" s="9"/>
      <c r="H69" s="8"/>
    </row>
  </sheetData>
  <customSheetViews>
    <customSheetView guid="{6B717B45-4BAB-495A-A0E8-EF01009EC886}" scale="75" showPageBreaks="1" fitToPage="1" printArea="1" view="pageBreakPreview">
      <selection activeCell="C7" sqref="C7"/>
      <rowBreaks count="1" manualBreakCount="1">
        <brk id="15" max="7" man="1"/>
      </rowBreaks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1"/>
      <headerFooter alignWithMargins="0"/>
    </customSheetView>
    <customSheetView guid="{97615437-00C9-4F23-9CE4-AEB3E38D7E5C}" scale="75" showPageBreaks="1" fitToPage="1" printArea="1" view="pageBreakPreview">
      <selection activeCell="E22" sqref="E22"/>
      <rowBreaks count="1" manualBreakCount="1">
        <brk id="15" max="7" man="1"/>
      </rowBreaks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2"/>
      <headerFooter alignWithMargins="0"/>
    </customSheetView>
    <customSheetView guid="{4844D09A-DD06-4698-BFBD-04A571A128EC}" scale="75" showPageBreaks="1" fitToPage="1" printArea="1" view="pageBreakPreview" topLeftCell="B36">
      <selection activeCell="H41" sqref="H41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3"/>
      <headerFooter alignWithMargins="0"/>
    </customSheetView>
    <customSheetView guid="{E89F24A4-FE56-4D64-9331-F730C1129341}" scale="75" showPageBreaks="1" fitToPage="1" printArea="1" view="pageBreakPreview" topLeftCell="B22">
      <selection activeCell="F23" sqref="F23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4"/>
      <headerFooter alignWithMargins="0"/>
    </customSheetView>
    <customSheetView guid="{BFD7B34E-1C39-4C95-9169-B26F965A3B11}" scale="71" showPageBreaks="1" fitToPage="1" printArea="1" view="pageBreakPreview" topLeftCell="A48">
      <selection activeCell="H28" sqref="H28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5"/>
      <headerFooter alignWithMargins="0"/>
    </customSheetView>
  </customSheetViews>
  <mergeCells count="1">
    <mergeCell ref="A1:H1"/>
  </mergeCells>
  <pageMargins left="0.39370078740157483" right="0.39370078740157483" top="1.1811023622047245" bottom="0.39370078740157483" header="0" footer="0"/>
  <pageSetup paperSize="9" scale="36" firstPageNumber="398" fitToHeight="0" orientation="landscape" useFirstPageNumber="1" r:id="rId6"/>
  <headerFooter alignWithMargins="0"/>
  <rowBreaks count="1" manualBreakCount="1">
    <brk id="1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ожидаемое по доходам за 2022</vt:lpstr>
      <vt:lpstr>'ожидаемое по доходам за 2022'!Заголовки_для_печати</vt:lpstr>
      <vt:lpstr>'ожидаемое по доходам за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Шпилева Юлия Михайловна</dc:creator>
  <cp:lastModifiedBy>Фаткуллина Альфия Анваровна</cp:lastModifiedBy>
  <cp:lastPrinted>2022-11-14T13:56:16Z</cp:lastPrinted>
  <dcterms:created xsi:type="dcterms:W3CDTF">2018-05-14T05:37:41Z</dcterms:created>
  <dcterms:modified xsi:type="dcterms:W3CDTF">2022-11-14T13:58:29Z</dcterms:modified>
</cp:coreProperties>
</file>